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16224" windowHeight="5784"/>
  </bookViews>
  <sheets>
    <sheet name="RENJA RSUP TW4" sheetId="1" r:id="rId1"/>
  </sheets>
  <definedNames>
    <definedName name="_xlnm.Print_Area" localSheetId="0">'RENJA RSUP TW4'!$A$1:$Y$95</definedName>
    <definedName name="_xlnm.Print_Titles" localSheetId="0">'RENJA RSUP TW4'!$5:$9</definedName>
  </definedNames>
  <calcPr calcId="124519"/>
</workbook>
</file>

<file path=xl/calcChain.xml><?xml version="1.0" encoding="utf-8"?>
<calcChain xmlns="http://schemas.openxmlformats.org/spreadsheetml/2006/main">
  <c r="I13" i="1"/>
  <c r="P71"/>
  <c r="R71"/>
  <c r="Q69"/>
  <c r="Q70"/>
  <c r="Q67"/>
  <c r="Q68"/>
  <c r="Q65"/>
  <c r="Q66"/>
  <c r="Q64"/>
  <c r="Q57"/>
  <c r="Q58"/>
  <c r="Q59"/>
  <c r="Q54"/>
  <c r="Q55"/>
  <c r="Q56"/>
  <c r="Q53"/>
  <c r="Q52"/>
  <c r="Q49"/>
  <c r="Q47"/>
  <c r="Q48"/>
  <c r="Q46"/>
  <c r="Q44"/>
  <c r="Q41"/>
  <c r="Q39"/>
  <c r="Q38"/>
  <c r="Q36"/>
  <c r="Q35"/>
  <c r="Q32"/>
  <c r="Q31"/>
  <c r="Q30"/>
  <c r="Q25"/>
  <c r="Q26"/>
  <c r="Q27"/>
  <c r="Q28"/>
  <c r="Q22"/>
  <c r="Q23"/>
  <c r="Q24"/>
  <c r="Q18"/>
  <c r="Q19"/>
  <c r="Q20"/>
  <c r="Q21"/>
  <c r="Q71" s="1"/>
  <c r="Q15"/>
  <c r="Q16"/>
  <c r="Q17"/>
  <c r="Q14"/>
  <c r="Q13"/>
  <c r="N71" l="1"/>
  <c r="O68"/>
  <c r="O69"/>
  <c r="O70"/>
  <c r="O66"/>
  <c r="O67"/>
  <c r="O65"/>
  <c r="O64"/>
  <c r="O57"/>
  <c r="O58"/>
  <c r="O59"/>
  <c r="O55"/>
  <c r="O56"/>
  <c r="O53"/>
  <c r="O54"/>
  <c r="O52"/>
  <c r="O49"/>
  <c r="O47"/>
  <c r="O48"/>
  <c r="O46"/>
  <c r="O44"/>
  <c r="O41"/>
  <c r="O39"/>
  <c r="O38"/>
  <c r="O36"/>
  <c r="O35"/>
  <c r="O32"/>
  <c r="O31"/>
  <c r="O30"/>
  <c r="O28"/>
  <c r="O27"/>
  <c r="O26"/>
  <c r="O25"/>
  <c r="O24"/>
  <c r="O23"/>
  <c r="O22"/>
  <c r="O21"/>
  <c r="O20"/>
  <c r="O19"/>
  <c r="O18"/>
  <c r="O17"/>
  <c r="O16"/>
  <c r="O15"/>
  <c r="O14"/>
  <c r="O13"/>
  <c r="L71"/>
  <c r="T70"/>
  <c r="V70" s="1"/>
  <c r="M70"/>
  <c r="K70"/>
  <c r="I70"/>
  <c r="G70"/>
  <c r="T69"/>
  <c r="S69" s="1"/>
  <c r="M69"/>
  <c r="K69"/>
  <c r="I69"/>
  <c r="G69"/>
  <c r="T68"/>
  <c r="V68" s="1"/>
  <c r="M68"/>
  <c r="K68"/>
  <c r="I68"/>
  <c r="G68"/>
  <c r="AE67"/>
  <c r="T67"/>
  <c r="V67" s="1"/>
  <c r="M67"/>
  <c r="K67"/>
  <c r="I67"/>
  <c r="G67"/>
  <c r="T66"/>
  <c r="V66" s="1"/>
  <c r="M66"/>
  <c r="K66"/>
  <c r="I66"/>
  <c r="G66"/>
  <c r="T65"/>
  <c r="S65" s="1"/>
  <c r="M65"/>
  <c r="K65"/>
  <c r="I65"/>
  <c r="G65"/>
  <c r="AD64"/>
  <c r="T64"/>
  <c r="S64" s="1"/>
  <c r="M64"/>
  <c r="K64"/>
  <c r="I64"/>
  <c r="G64"/>
  <c r="T61"/>
  <c r="V61" s="1"/>
  <c r="M61"/>
  <c r="K61"/>
  <c r="I61"/>
  <c r="G61"/>
  <c r="U60"/>
  <c r="T60"/>
  <c r="V60" s="1"/>
  <c r="T59"/>
  <c r="S59" s="1"/>
  <c r="M59"/>
  <c r="K59"/>
  <c r="I59"/>
  <c r="G59"/>
  <c r="AE58"/>
  <c r="T58"/>
  <c r="V58" s="1"/>
  <c r="M58"/>
  <c r="K58"/>
  <c r="I58"/>
  <c r="G58"/>
  <c r="AE57"/>
  <c r="T57"/>
  <c r="S57" s="1"/>
  <c r="M57"/>
  <c r="K57"/>
  <c r="I57"/>
  <c r="G57"/>
  <c r="T56"/>
  <c r="S56" s="1"/>
  <c r="M56"/>
  <c r="K56"/>
  <c r="I56"/>
  <c r="G56"/>
  <c r="T55"/>
  <c r="V55" s="1"/>
  <c r="M55"/>
  <c r="K55"/>
  <c r="I55"/>
  <c r="G55"/>
  <c r="T54"/>
  <c r="V54" s="1"/>
  <c r="M54"/>
  <c r="K54"/>
  <c r="I54"/>
  <c r="G54"/>
  <c r="AF53"/>
  <c r="T53"/>
  <c r="S53" s="1"/>
  <c r="M53"/>
  <c r="K53"/>
  <c r="I53"/>
  <c r="G53"/>
  <c r="AF52"/>
  <c r="T52"/>
  <c r="V52" s="1"/>
  <c r="M52"/>
  <c r="K52"/>
  <c r="I52"/>
  <c r="G52"/>
  <c r="U50"/>
  <c r="T50"/>
  <c r="V50" s="1"/>
  <c r="AE49"/>
  <c r="T49"/>
  <c r="V49" s="1"/>
  <c r="M49"/>
  <c r="K49"/>
  <c r="I49"/>
  <c r="G49"/>
  <c r="AE48"/>
  <c r="T48"/>
  <c r="V48" s="1"/>
  <c r="M48"/>
  <c r="K48"/>
  <c r="I48"/>
  <c r="G48"/>
  <c r="T47"/>
  <c r="S47" s="1"/>
  <c r="M47"/>
  <c r="K47"/>
  <c r="I47"/>
  <c r="G47"/>
  <c r="T46"/>
  <c r="S46" s="1"/>
  <c r="M46"/>
  <c r="K46"/>
  <c r="I46"/>
  <c r="G46"/>
  <c r="V44"/>
  <c r="X44" s="1"/>
  <c r="T44"/>
  <c r="S44" s="1"/>
  <c r="M44"/>
  <c r="K44"/>
  <c r="I44"/>
  <c r="G44"/>
  <c r="T41"/>
  <c r="V41" s="1"/>
  <c r="M41"/>
  <c r="K41"/>
  <c r="I41"/>
  <c r="G41"/>
  <c r="T39"/>
  <c r="S39" s="1"/>
  <c r="U39" s="1"/>
  <c r="M39"/>
  <c r="K39"/>
  <c r="I39"/>
  <c r="G39"/>
  <c r="V38"/>
  <c r="X38" s="1"/>
  <c r="T38"/>
  <c r="S38" s="1"/>
  <c r="M38"/>
  <c r="K38"/>
  <c r="I38"/>
  <c r="G38"/>
  <c r="T36"/>
  <c r="V36" s="1"/>
  <c r="M36"/>
  <c r="K36"/>
  <c r="I36"/>
  <c r="G36"/>
  <c r="T35"/>
  <c r="V35" s="1"/>
  <c r="M35"/>
  <c r="K35"/>
  <c r="I35"/>
  <c r="G35"/>
  <c r="T32"/>
  <c r="S32" s="1"/>
  <c r="U32" s="1"/>
  <c r="M32"/>
  <c r="K32"/>
  <c r="I32"/>
  <c r="G32"/>
  <c r="T31"/>
  <c r="S31" s="1"/>
  <c r="M31"/>
  <c r="K31"/>
  <c r="I31"/>
  <c r="G31"/>
  <c r="T30"/>
  <c r="S30" s="1"/>
  <c r="M30"/>
  <c r="K30"/>
  <c r="I30"/>
  <c r="G30"/>
  <c r="AB29"/>
  <c r="T28"/>
  <c r="V28" s="1"/>
  <c r="M28"/>
  <c r="K28"/>
  <c r="I28"/>
  <c r="G28"/>
  <c r="T27"/>
  <c r="S27" s="1"/>
  <c r="M27"/>
  <c r="K27"/>
  <c r="I27"/>
  <c r="G27"/>
  <c r="T26"/>
  <c r="S26" s="1"/>
  <c r="M26"/>
  <c r="K26"/>
  <c r="I26"/>
  <c r="G26"/>
  <c r="T25"/>
  <c r="V25" s="1"/>
  <c r="M25"/>
  <c r="K25"/>
  <c r="I25"/>
  <c r="G25"/>
  <c r="T24"/>
  <c r="V24" s="1"/>
  <c r="M24"/>
  <c r="K24"/>
  <c r="I24"/>
  <c r="G24"/>
  <c r="T23"/>
  <c r="S23" s="1"/>
  <c r="M23"/>
  <c r="K23"/>
  <c r="I23"/>
  <c r="G23"/>
  <c r="AB22"/>
  <c r="T22"/>
  <c r="V22" s="1"/>
  <c r="M22"/>
  <c r="K22"/>
  <c r="I22"/>
  <c r="G22"/>
  <c r="T21"/>
  <c r="V21" s="1"/>
  <c r="M21"/>
  <c r="K21"/>
  <c r="I21"/>
  <c r="G21"/>
  <c r="V20"/>
  <c r="W20" s="1"/>
  <c r="T20"/>
  <c r="S20" s="1"/>
  <c r="M20"/>
  <c r="K20"/>
  <c r="I20"/>
  <c r="G20"/>
  <c r="T19"/>
  <c r="V19" s="1"/>
  <c r="W19" s="1"/>
  <c r="M19"/>
  <c r="K19"/>
  <c r="I19"/>
  <c r="G19"/>
  <c r="AB18"/>
  <c r="T18"/>
  <c r="V18" s="1"/>
  <c r="M18"/>
  <c r="K18"/>
  <c r="I18"/>
  <c r="G18"/>
  <c r="AN17"/>
  <c r="T17"/>
  <c r="S17" s="1"/>
  <c r="M17"/>
  <c r="K17"/>
  <c r="I17"/>
  <c r="G17"/>
  <c r="T16"/>
  <c r="S16" s="1"/>
  <c r="M16"/>
  <c r="K16"/>
  <c r="I16"/>
  <c r="G16"/>
  <c r="T15"/>
  <c r="V15" s="1"/>
  <c r="M15"/>
  <c r="K15"/>
  <c r="I15"/>
  <c r="G15"/>
  <c r="T14"/>
  <c r="V14" s="1"/>
  <c r="M14"/>
  <c r="K14"/>
  <c r="I14"/>
  <c r="G14"/>
  <c r="T13"/>
  <c r="T71" s="1"/>
  <c r="M13"/>
  <c r="K13"/>
  <c r="G13"/>
  <c r="U69" l="1"/>
  <c r="M71"/>
  <c r="K71"/>
  <c r="O71"/>
  <c r="U47"/>
  <c r="S13"/>
  <c r="V13"/>
  <c r="V64"/>
  <c r="W64" s="1"/>
  <c r="U59"/>
  <c r="V59"/>
  <c r="W59" s="1"/>
  <c r="V57"/>
  <c r="U56"/>
  <c r="V56"/>
  <c r="V39"/>
  <c r="W39" s="1"/>
  <c r="W38"/>
  <c r="U31"/>
  <c r="V31"/>
  <c r="W31" s="1"/>
  <c r="U27"/>
  <c r="S21"/>
  <c r="U21" s="1"/>
  <c r="U20"/>
  <c r="S19"/>
  <c r="U19" s="1"/>
  <c r="S18"/>
  <c r="U18" s="1"/>
  <c r="S15"/>
  <c r="S14"/>
  <c r="U17"/>
  <c r="U13"/>
  <c r="V69"/>
  <c r="W69" s="1"/>
  <c r="W68"/>
  <c r="X68"/>
  <c r="S68"/>
  <c r="U68" s="1"/>
  <c r="S67"/>
  <c r="U67" s="1"/>
  <c r="U65"/>
  <c r="V65"/>
  <c r="U64"/>
  <c r="X64"/>
  <c r="S55"/>
  <c r="U55" s="1"/>
  <c r="V53"/>
  <c r="U52"/>
  <c r="S52"/>
  <c r="W49"/>
  <c r="X49"/>
  <c r="S49"/>
  <c r="U49" s="1"/>
  <c r="V47"/>
  <c r="W47" s="1"/>
  <c r="U46"/>
  <c r="V46"/>
  <c r="U44"/>
  <c r="W44" s="1"/>
  <c r="X36"/>
  <c r="W36"/>
  <c r="S36"/>
  <c r="U36" s="1"/>
  <c r="V32"/>
  <c r="W32" s="1"/>
  <c r="U30"/>
  <c r="V30"/>
  <c r="V27"/>
  <c r="U26"/>
  <c r="V26"/>
  <c r="S25"/>
  <c r="U25" s="1"/>
  <c r="U23"/>
  <c r="V23"/>
  <c r="U22"/>
  <c r="S22"/>
  <c r="X19"/>
  <c r="V17"/>
  <c r="W17" s="1"/>
  <c r="U16"/>
  <c r="V16"/>
  <c r="U15"/>
  <c r="W35"/>
  <c r="X35"/>
  <c r="W48"/>
  <c r="X48"/>
  <c r="W14"/>
  <c r="X14"/>
  <c r="X25"/>
  <c r="W25"/>
  <c r="W70"/>
  <c r="X70"/>
  <c r="W21"/>
  <c r="X21"/>
  <c r="W58"/>
  <c r="X58"/>
  <c r="W61"/>
  <c r="X61"/>
  <c r="W15"/>
  <c r="X15"/>
  <c r="W41"/>
  <c r="X41"/>
  <c r="U53"/>
  <c r="W22"/>
  <c r="X22"/>
  <c r="W28"/>
  <c r="X28"/>
  <c r="W66"/>
  <c r="X66"/>
  <c r="W24"/>
  <c r="X24"/>
  <c r="X52"/>
  <c r="W52"/>
  <c r="U38"/>
  <c r="X55"/>
  <c r="W55"/>
  <c r="X18"/>
  <c r="W18"/>
  <c r="W54"/>
  <c r="X54"/>
  <c r="X67"/>
  <c r="W67"/>
  <c r="U57"/>
  <c r="S41"/>
  <c r="U41" s="1"/>
  <c r="S48"/>
  <c r="U48" s="1"/>
  <c r="S58"/>
  <c r="U58" s="1"/>
  <c r="S61"/>
  <c r="U61" s="1"/>
  <c r="S70"/>
  <c r="U70" s="1"/>
  <c r="S24"/>
  <c r="U24" s="1"/>
  <c r="S54"/>
  <c r="U54" s="1"/>
  <c r="S66"/>
  <c r="U66" s="1"/>
  <c r="U14"/>
  <c r="S35"/>
  <c r="U35" s="1"/>
  <c r="S28"/>
  <c r="U28" s="1"/>
  <c r="X13"/>
  <c r="X20"/>
  <c r="U71" l="1"/>
  <c r="X71"/>
  <c r="S71"/>
  <c r="W13"/>
  <c r="V71"/>
  <c r="X59"/>
  <c r="X57"/>
  <c r="W57"/>
  <c r="W56"/>
  <c r="X56"/>
  <c r="X39"/>
  <c r="X31"/>
  <c r="X69"/>
  <c r="X65"/>
  <c r="W65"/>
  <c r="W53"/>
  <c r="X53"/>
  <c r="X47"/>
  <c r="X46"/>
  <c r="W46"/>
  <c r="X32"/>
  <c r="W30"/>
  <c r="X30"/>
  <c r="X27"/>
  <c r="W27"/>
  <c r="W26"/>
  <c r="X26"/>
  <c r="X23"/>
  <c r="W23"/>
  <c r="X17"/>
  <c r="X16"/>
  <c r="W16"/>
  <c r="W71" l="1"/>
</calcChain>
</file>

<file path=xl/sharedStrings.xml><?xml version="1.0" encoding="utf-8"?>
<sst xmlns="http://schemas.openxmlformats.org/spreadsheetml/2006/main" count="305" uniqueCount="161">
  <si>
    <t>Formulir Evaluasi Hasil Renja SKPD</t>
  </si>
  <si>
    <t xml:space="preserve">RSUD Dr. (H.C.) Ir. Soekarno </t>
  </si>
  <si>
    <t>No</t>
  </si>
  <si>
    <t>Sasaran</t>
  </si>
  <si>
    <t>Program/ Kegiatan</t>
  </si>
  <si>
    <t>Indikator Kinerja Program(outcome)/Kegiatan(output)</t>
  </si>
  <si>
    <t>Target Renstra SKPD pada Tahun 2017 (Akhir periode Renstra SKPD Provinsi)</t>
  </si>
  <si>
    <t>Realisasi Capaian Kinerja Renstra SKPD sampai dengan Renja SKPD Tahun Lalu (2012-2015)</t>
  </si>
  <si>
    <t>Target kinerja dan Anggaran Renja SKPD Tahun Berjalan  yang dievaluasi (2016)</t>
  </si>
  <si>
    <t>Realisasi Kinerja Pada Triwulan</t>
  </si>
  <si>
    <t>Realisasi Capaian Kinerja Dan Anggaran Renja SKPD yang dievaluasi</t>
  </si>
  <si>
    <t>Realisasi Kinerja dan AnggaranRenstra SKPD s/d Tahun 2016 (Akhir Tahun Pelaksanaan Renja SKPD th 2016)</t>
  </si>
  <si>
    <t>Tingkat Capaian Kinerja dan Realisasi Anggaran Renstra SKPD s/d tahun 2016 (%)</t>
  </si>
  <si>
    <t>Unit SKPD Penanggung Jawab</t>
  </si>
  <si>
    <t>I</t>
  </si>
  <si>
    <t>II</t>
  </si>
  <si>
    <t>III</t>
  </si>
  <si>
    <t>IV</t>
  </si>
  <si>
    <t>12=8+9+10+11</t>
  </si>
  <si>
    <t>13=6+12</t>
  </si>
  <si>
    <t>14=13/5x100</t>
  </si>
  <si>
    <t>K</t>
  </si>
  <si>
    <t>Rp</t>
  </si>
  <si>
    <t>Urusan Kesehatan</t>
  </si>
  <si>
    <t>Rumah Sakit umum Provinsi</t>
  </si>
  <si>
    <t>Program Pelayanan Administrasi Perkantoran</t>
  </si>
  <si>
    <t>Meningkatnya penggunaan fasilitas kesehatan oleh masyarakat</t>
  </si>
  <si>
    <t>Kegiatan Penyediaan jasa surat menyurat</t>
  </si>
  <si>
    <t>Tersedianya materai dan benda pos lainnya</t>
  </si>
  <si>
    <t>RSUDP</t>
  </si>
  <si>
    <t>Kegiatan Penyediaan jasa komunikasi, sumber daya air dan listrik</t>
  </si>
  <si>
    <t xml:space="preserve">Rekening listrik telepon </t>
  </si>
  <si>
    <t xml:space="preserve">Penyediaan jasa pemeliharaan dan perizinan kendaraan dinas/ operasional  </t>
  </si>
  <si>
    <t>Belanja  bahan bakar minyak dan pemeliharaan rutin kendaraan dinas/ operasional, pajak kendaraan/ STNK</t>
  </si>
  <si>
    <t>Kegiatan Penyediaan jasa administrasi keuangan</t>
  </si>
  <si>
    <t>Pembayaran honorarium pengelola administrasi keuangan</t>
  </si>
  <si>
    <t>Kegiatan Penyediaan jasa kebersihan kantor</t>
  </si>
  <si>
    <t>Pemeliharaan gedung kantor Rumah Sakit Umum Provinsi Kepulauan Bangka Belitung</t>
  </si>
  <si>
    <t>Kegiatan Penyediaan jasa perbaikan peralatan kerja</t>
  </si>
  <si>
    <t>Peralatan Kerja</t>
  </si>
  <si>
    <t>Kegiatan Penyediaan alat tulis kantor</t>
  </si>
  <si>
    <t xml:space="preserve"> Alat tulis kantor</t>
  </si>
  <si>
    <t>Kegiatan Penyediaan barang cetakan dan penggandaan</t>
  </si>
  <si>
    <t>Bahan cetakan dan Penggandaan</t>
  </si>
  <si>
    <t>Kegiatan Penyediaan  komponen instalasi listrik/ penerangan bangunan kantor</t>
  </si>
  <si>
    <t xml:space="preserve">Komponen listrik dan elektronik </t>
  </si>
  <si>
    <t>Kegiatan Penyediaan peralatan rumah tangga</t>
  </si>
  <si>
    <t>Peralatan rumah tangga rumah sakit</t>
  </si>
  <si>
    <t>0</t>
  </si>
  <si>
    <t>Kegiatan  Penyediaan bahan bacaan dan peraturan perundang-undangan</t>
  </si>
  <si>
    <t>Tersedianya Surat kabar, bahan bacaan dan peraturan</t>
  </si>
  <si>
    <t>Kegiatan penyediaan bahan logistik kantor</t>
  </si>
  <si>
    <t>Bahan bakar, tabung pemadam kebakaran, air galon, perlengkapan IPSRS, jam dinding, bahan logistik rumah tangga, bahan pameran.</t>
  </si>
  <si>
    <t>Kegiatan Penyediaan makanan dan Minuman</t>
  </si>
  <si>
    <t>Makanan dan minuman pasien, pegawai RS, rapat dan tamu selama 1 thn</t>
  </si>
  <si>
    <t>Kegiatan Rapat-rapat Koordinasi dan Konsultasi ke luar daerah</t>
  </si>
  <si>
    <t>Perjalanan dinas, rapat-rapat koordinasi dan konsultasi ke luar daerah</t>
  </si>
  <si>
    <t>Kegiatan Penyediaan jasa laundry</t>
  </si>
  <si>
    <t>Logistik rumah tangga</t>
  </si>
  <si>
    <t>Koordinasi, konsolidasi ke dalam daerah</t>
  </si>
  <si>
    <t>Perjalanan dinas dalam daerah</t>
  </si>
  <si>
    <t>Meningkatkan sarana dan prasarana rumah sakit sesuai standar kelas B</t>
  </si>
  <si>
    <t>Program Peningkatan Sarana dan Prasarana Aparatur</t>
  </si>
  <si>
    <t>Pengadaan Peralatan Kantor</t>
  </si>
  <si>
    <t xml:space="preserve"> Perlengkapan gedung  kantor</t>
  </si>
  <si>
    <t>Pengadaan Linen Rumah Sakit</t>
  </si>
  <si>
    <t>Perlengkapan Linen Rumah sakit</t>
  </si>
  <si>
    <t>Pemeliharaan rutin/berkala Taman, Tempat Parkir dan Halaman Kantor</t>
  </si>
  <si>
    <t>Taman, tempat parkir dan halaman kantor RSUD Dr. (H.C.) Ir. Soekarno</t>
  </si>
  <si>
    <t>Meningkatnya kualitas pelayanan kesehatan dirumah sakit</t>
  </si>
  <si>
    <t>Program Peningkatan Disiplin Aparatur</t>
  </si>
  <si>
    <t>Kegiatan Pengadaan pakaian dinas beserta perlengkapannya</t>
  </si>
  <si>
    <t xml:space="preserve">Pakaian pasien dan seragam pakaian dinas pegawai RS </t>
  </si>
  <si>
    <t xml:space="preserve">Kegiatan Fasilitasi dan Advokasi Perencanaan Penganggaraan Responsif Gender </t>
  </si>
  <si>
    <t>Terciptanya dokumen penganggaran yang responsif gender di setiap bidang di RSUD Prov. Kep. Bangka Belitung</t>
  </si>
  <si>
    <t>Program Peningkatan Kapasitas Sumber Daya Aparatur</t>
  </si>
  <si>
    <t>Workshop manajemen asuhan keperawatan</t>
  </si>
  <si>
    <t>Terlaksananya manajemen asuhan keperawatn</t>
  </si>
  <si>
    <t>Bimbingan teknis pegawai RSUDP</t>
  </si>
  <si>
    <t>Tenaga kesehatan yang berkompetensi dan profesional</t>
  </si>
  <si>
    <t>Program Upaya Kesehatan Masyarakat</t>
  </si>
  <si>
    <t>Persentase kualitas tenaga medis sesuai klasifikasi rumah sakit kelas B</t>
  </si>
  <si>
    <t>Penyediaan jasa penunjang dan pengelolaan pelayanan kesehatan</t>
  </si>
  <si>
    <t>Jumlah honorarium tenaga Non PNS</t>
  </si>
  <si>
    <t>Persentase kualitas tenaga non medis sesuai klasifikasi rumah sakit kelas B</t>
  </si>
  <si>
    <t>Program Promosi kesehatan dan pemberdayaan masyarakat</t>
  </si>
  <si>
    <t/>
  </si>
  <si>
    <t>Menurunnya pengaduan masyarakat terhadap pelayanan rumah sakit</t>
  </si>
  <si>
    <t>Penyelenggaraan penyebaran informasi melalui pameran dan media cetak</t>
  </si>
  <si>
    <t>Persentase promosi pelayanan kesehatan rumah sakit</t>
  </si>
  <si>
    <t>Meningkatkan akreditasi Rumah Sakit</t>
  </si>
  <si>
    <t>Program Standarisasi Pelayanan Kesehatan</t>
  </si>
  <si>
    <t>Kegiatan Persiapan penilaian akreditasi Rumah Sakit</t>
  </si>
  <si>
    <t>Persentase akreditasi pelayanan rumah sakit</t>
  </si>
  <si>
    <t>Kegiatan Penyusunan strandar operasional prosedur medis</t>
  </si>
  <si>
    <t>Protap standar operasional prosedur medis</t>
  </si>
  <si>
    <t>Kegiatan Persiapan rumah sakit BLUD</t>
  </si>
  <si>
    <t>Tersedianya dokumen persiapan BLUD</t>
  </si>
  <si>
    <t>Kegiatan Probity Audit</t>
  </si>
  <si>
    <t>Tersedianya laporan audit pengadaan barang dan jasa</t>
  </si>
  <si>
    <t>Kegiatan Persiapan penilaian akreditasi Rumah Sakit DAK</t>
  </si>
  <si>
    <t>Program pengadaan, peningkatan sarana dan prasarana rumah sakit</t>
  </si>
  <si>
    <t>Kegiatan Pembangunan gedung lantai 4 rumah sakit</t>
  </si>
  <si>
    <t>Pembangunan gedung lantai 4  Rumah Sakit Umum Daerah Prov.Babel</t>
  </si>
  <si>
    <t>Kegiatan Pengadaan sarana dan prasarana operasional rumah sakit</t>
  </si>
  <si>
    <t>Jumlah sarana dan prasarana operasional</t>
  </si>
  <si>
    <t>Kegiatan Rehabilitasi bangunan rumah sakit</t>
  </si>
  <si>
    <t>Rehabilitasi gedung RSUD Prov. Kep. Bangka Belitung</t>
  </si>
  <si>
    <t>Kegiatan Pengadaan UPS</t>
  </si>
  <si>
    <t>UPS sentral</t>
  </si>
  <si>
    <t>Kegiatan Pengadaan trafo rumah sakit</t>
  </si>
  <si>
    <t>Optimalisasi rumah trafo RSUD Prov. Kep. Babel</t>
  </si>
  <si>
    <t>Kegiatan Review DED</t>
  </si>
  <si>
    <t>Dokumen DED</t>
  </si>
  <si>
    <t>Kegiatan Pengadaan alat-alat kesehatan rumah sakit</t>
  </si>
  <si>
    <t>Alat-alat kesehatan rumah sakit</t>
  </si>
  <si>
    <t>Kegiatan pengadaan obat-obatan dan perbekalan rumah sakit</t>
  </si>
  <si>
    <t>Kegiatan Pengadaan alat-alat kesehatan rumah sakit (DAK)</t>
  </si>
  <si>
    <t>Kegiatan Pengadaan mebeulair rumah sakit</t>
  </si>
  <si>
    <t>Meja, kursi dan filling cabinet</t>
  </si>
  <si>
    <t>Program pemeliharaan sarana dan prasarana rumah sakit</t>
  </si>
  <si>
    <t>Kegiatan Pemeliharaan rutin/berkala rumah sakit</t>
  </si>
  <si>
    <t>Pemeliharaan gedung rumah sakit</t>
  </si>
  <si>
    <t xml:space="preserve">Pemeliharaan rutin/berkala jaringan listrik rumah sakit </t>
  </si>
  <si>
    <t xml:space="preserve">Pemeliharaan jaringan listrik </t>
  </si>
  <si>
    <t>Kegiatan Pemeliharaan rutin/berkala instalasi pengolahan limbah rumah sakit</t>
  </si>
  <si>
    <t>Pemeliharaan instalasi pengolahan limbah rumah sakit</t>
  </si>
  <si>
    <t>Pemeliharaan rutin/berkala alat-alat kesehatan rumah sakit</t>
  </si>
  <si>
    <t>Pemeliharaan alat-alat kesehatan</t>
  </si>
  <si>
    <t>Kegiatan Pemeliharaan rutin/berkala mobil ambulance/jenazah</t>
  </si>
  <si>
    <t>Belanja bahan bakar minyak dan pemeliharaan kendaraan</t>
  </si>
  <si>
    <t>Kegiatan Pemeliharaan Rutin/Berkala Instalasi Oksigen Sentral</t>
  </si>
  <si>
    <t>Pemeliharaan instalasi oksigen sentral</t>
  </si>
  <si>
    <t>Kegiatan Pemeliharaan Rutin/Berkala Pengolahan Air Minum Rumah Sakit</t>
  </si>
  <si>
    <t>Pemeliharaan instalasi pengolahan air minum RS</t>
  </si>
  <si>
    <t xml:space="preserve">                                              </t>
  </si>
  <si>
    <t>Rata-rata capaian kinerja(%)</t>
  </si>
  <si>
    <t>Predikat Kinerja</t>
  </si>
  <si>
    <t>Faktor Pendorong keberhasilan Kinerja</t>
  </si>
  <si>
    <t>:</t>
  </si>
  <si>
    <t>Tersedianya Anggaran dan SDM</t>
  </si>
  <si>
    <t xml:space="preserve">Faktor penghambat pencapaian kinerja : </t>
  </si>
  <si>
    <t>Keuangan : Kurang cermat dalam menyusun rencana pelaksanaan Program/ Kegiatan</t>
  </si>
  <si>
    <t>Tindak lanjut yang diperlukan dalam triwulan berikutnya*):</t>
  </si>
  <si>
    <t>Tindak Lanjut yang diperlukan dalam Renja SKPD tahun berikutnya*):</t>
  </si>
  <si>
    <t>*)</t>
  </si>
  <si>
    <t>Diisi oleh Kepala Bappeda</t>
  </si>
  <si>
    <t>Disusun</t>
  </si>
  <si>
    <t>Dievaluasi</t>
  </si>
  <si>
    <t xml:space="preserve"> Tanggal ...........</t>
  </si>
  <si>
    <t>KEPALA BAPPEDA</t>
  </si>
  <si>
    <t>PROVINSI KEP. BANGKA BELITUNG</t>
  </si>
  <si>
    <t>NIP. 19750503 200501 2 007</t>
  </si>
  <si>
    <t>1</t>
  </si>
  <si>
    <t>Persentase ketersediaaan obat dan alat kesehatan RSUP</t>
  </si>
  <si>
    <t>Tanggal       Februari 2016</t>
  </si>
  <si>
    <t>DIREKTUR RSUD Dr. (H.C.) Ir. SOEKARNO</t>
  </si>
  <si>
    <t>dr. LUCIA SHINTA SILALAHI</t>
  </si>
  <si>
    <t xml:space="preserve">                 Ir.Amrullah Harun,M.Si</t>
  </si>
  <si>
    <t xml:space="preserve">               NIP. 195704231988121001</t>
  </si>
  <si>
    <t>Triwulan I-IV  Tahun 2016</t>
  </si>
</sst>
</file>

<file path=xl/styles.xml><?xml version="1.0" encoding="utf-8"?>
<styleSheet xmlns="http://schemas.openxmlformats.org/spreadsheetml/2006/main">
  <numFmts count="2">
    <numFmt numFmtId="42" formatCode="_(&quot;Rp&quot;* #,##0_);_(&quot;Rp&quot;* \(#,##0\);_(&quot;Rp&quot;* &quot;-&quot;_);_(@_)"/>
    <numFmt numFmtId="41" formatCode="_(* #,##0_);_(* \(#,##0\);_(* &quot;-&quot;_);_(@_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Calibri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sz val="12"/>
      <name val="Calibri"/>
      <family val="2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2"/>
      <color rgb="FFFF0000"/>
      <name val="Calibri"/>
      <family val="2"/>
    </font>
    <font>
      <sz val="12"/>
      <color rgb="FFFF0000"/>
      <name val="Calibri"/>
      <family val="2"/>
      <scheme val="minor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8">
    <xf numFmtId="0" fontId="0" fillId="0" borderId="0"/>
    <xf numFmtId="4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96">
    <xf numFmtId="0" fontId="0" fillId="0" borderId="0" xfId="0"/>
    <xf numFmtId="0" fontId="4" fillId="0" borderId="0" xfId="0" applyFont="1"/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/>
    <xf numFmtId="3" fontId="5" fillId="2" borderId="2" xfId="0" applyNumberFormat="1" applyFont="1" applyFill="1" applyBorder="1" applyAlignment="1">
      <alignment horizontal="center" vertical="top"/>
    </xf>
    <xf numFmtId="3" fontId="5" fillId="2" borderId="2" xfId="0" applyNumberFormat="1" applyFont="1" applyFill="1" applyBorder="1" applyAlignment="1">
      <alignment horizontal="right" vertical="top"/>
    </xf>
    <xf numFmtId="1" fontId="5" fillId="2" borderId="2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vertical="top"/>
    </xf>
    <xf numFmtId="3" fontId="5" fillId="2" borderId="2" xfId="0" applyNumberFormat="1" applyFont="1" applyFill="1" applyBorder="1" applyAlignment="1">
      <alignment vertical="top"/>
    </xf>
    <xf numFmtId="1" fontId="5" fillId="2" borderId="2" xfId="0" applyNumberFormat="1" applyFont="1" applyFill="1" applyBorder="1" applyAlignment="1">
      <alignment vertical="top"/>
    </xf>
    <xf numFmtId="0" fontId="6" fillId="2" borderId="2" xfId="0" applyFont="1" applyFill="1" applyBorder="1" applyAlignment="1">
      <alignment vertical="top"/>
    </xf>
    <xf numFmtId="0" fontId="5" fillId="2" borderId="2" xfId="0" applyFont="1" applyFill="1" applyBorder="1" applyAlignment="1">
      <alignment vertical="top" wrapText="1"/>
    </xf>
    <xf numFmtId="3" fontId="5" fillId="2" borderId="2" xfId="0" applyNumberFormat="1" applyFont="1" applyFill="1" applyBorder="1" applyAlignment="1">
      <alignment vertical="top" wrapText="1"/>
    </xf>
    <xf numFmtId="3" fontId="5" fillId="2" borderId="2" xfId="0" quotePrefix="1" applyNumberFormat="1" applyFont="1" applyFill="1" applyBorder="1" applyAlignment="1">
      <alignment horizontal="right" vertical="top"/>
    </xf>
    <xf numFmtId="0" fontId="7" fillId="2" borderId="2" xfId="0" applyFont="1" applyFill="1" applyBorder="1" applyAlignment="1">
      <alignment horizontal="center" vertical="top"/>
    </xf>
    <xf numFmtId="0" fontId="5" fillId="2" borderId="0" xfId="0" applyFont="1" applyFill="1" applyAlignment="1">
      <alignment vertical="top"/>
    </xf>
    <xf numFmtId="3" fontId="7" fillId="2" borderId="2" xfId="0" applyNumberFormat="1" applyFont="1" applyFill="1" applyBorder="1" applyAlignment="1">
      <alignment horizontal="center" vertical="top"/>
    </xf>
    <xf numFmtId="3" fontId="7" fillId="2" borderId="2" xfId="0" applyNumberFormat="1" applyFont="1" applyFill="1" applyBorder="1" applyAlignment="1">
      <alignment horizontal="right" vertical="top"/>
    </xf>
    <xf numFmtId="1" fontId="7" fillId="2" borderId="2" xfId="0" applyNumberFormat="1" applyFont="1" applyFill="1" applyBorder="1" applyAlignment="1">
      <alignment horizontal="center" vertical="top"/>
    </xf>
    <xf numFmtId="3" fontId="6" fillId="2" borderId="2" xfId="0" applyNumberFormat="1" applyFont="1" applyFill="1" applyBorder="1" applyAlignment="1">
      <alignment horizontal="center" vertical="top"/>
    </xf>
    <xf numFmtId="0" fontId="6" fillId="0" borderId="0" xfId="0" applyFont="1" applyBorder="1"/>
    <xf numFmtId="3" fontId="5" fillId="2" borderId="2" xfId="0" applyNumberFormat="1" applyFont="1" applyFill="1" applyBorder="1" applyAlignment="1">
      <alignment horizontal="center" vertical="top" wrapText="1"/>
    </xf>
    <xf numFmtId="42" fontId="8" fillId="2" borderId="1" xfId="0" applyNumberFormat="1" applyFont="1" applyFill="1" applyBorder="1" applyAlignment="1">
      <alignment vertical="top" wrapText="1"/>
    </xf>
    <xf numFmtId="3" fontId="9" fillId="2" borderId="2" xfId="0" applyNumberFormat="1" applyFont="1" applyFill="1" applyBorder="1" applyAlignment="1">
      <alignment horizontal="right" vertical="top"/>
    </xf>
    <xf numFmtId="1" fontId="4" fillId="2" borderId="2" xfId="0" applyNumberFormat="1" applyFont="1" applyFill="1" applyBorder="1" applyAlignment="1">
      <alignment vertical="top"/>
    </xf>
    <xf numFmtId="3" fontId="5" fillId="2" borderId="2" xfId="0" applyNumberFormat="1" applyFont="1" applyFill="1" applyBorder="1" applyAlignment="1">
      <alignment horizontal="right" vertical="top" wrapText="1"/>
    </xf>
    <xf numFmtId="3" fontId="5" fillId="2" borderId="2" xfId="0" quotePrefix="1" applyNumberFormat="1" applyFont="1" applyFill="1" applyBorder="1" applyAlignment="1">
      <alignment vertical="top"/>
    </xf>
    <xf numFmtId="3" fontId="5" fillId="2" borderId="2" xfId="1" applyNumberFormat="1" applyFont="1" applyFill="1" applyBorder="1" applyAlignment="1">
      <alignment vertical="top"/>
    </xf>
    <xf numFmtId="0" fontId="6" fillId="2" borderId="0" xfId="0" applyFont="1" applyFill="1" applyBorder="1"/>
    <xf numFmtId="0" fontId="4" fillId="2" borderId="0" xfId="0" applyFont="1" applyFill="1"/>
    <xf numFmtId="42" fontId="4" fillId="2" borderId="0" xfId="0" applyNumberFormat="1" applyFont="1" applyFill="1"/>
    <xf numFmtId="42" fontId="8" fillId="2" borderId="2" xfId="0" applyNumberFormat="1" applyFont="1" applyFill="1" applyBorder="1" applyAlignment="1">
      <alignment vertical="top" wrapText="1"/>
    </xf>
    <xf numFmtId="3" fontId="9" fillId="0" borderId="2" xfId="0" applyNumberFormat="1" applyFont="1" applyBorder="1" applyAlignment="1">
      <alignment horizontal="right" vertical="top" wrapText="1"/>
    </xf>
    <xf numFmtId="0" fontId="6" fillId="0" borderId="0" xfId="0" applyFont="1" applyFill="1" applyBorder="1"/>
    <xf numFmtId="0" fontId="4" fillId="0" borderId="0" xfId="0" applyFont="1" applyFill="1"/>
    <xf numFmtId="42" fontId="4" fillId="0" borderId="0" xfId="0" applyNumberFormat="1" applyFont="1" applyFill="1"/>
    <xf numFmtId="0" fontId="9" fillId="0" borderId="2" xfId="0" applyFont="1" applyBorder="1" applyAlignment="1">
      <alignment vertical="top" wrapText="1"/>
    </xf>
    <xf numFmtId="3" fontId="5" fillId="0" borderId="2" xfId="0" applyNumberFormat="1" applyFont="1" applyBorder="1" applyAlignment="1">
      <alignment horizontal="right" vertical="top" wrapText="1"/>
    </xf>
    <xf numFmtId="0" fontId="6" fillId="0" borderId="2" xfId="0" applyFont="1" applyFill="1" applyBorder="1"/>
    <xf numFmtId="0" fontId="5" fillId="2" borderId="2" xfId="0" applyFont="1" applyFill="1" applyBorder="1" applyAlignment="1">
      <alignment horizontal="left" vertical="top" wrapText="1"/>
    </xf>
    <xf numFmtId="3" fontId="9" fillId="0" borderId="2" xfId="0" applyNumberFormat="1" applyFont="1" applyBorder="1" applyAlignment="1">
      <alignment horizontal="right" vertical="top"/>
    </xf>
    <xf numFmtId="3" fontId="9" fillId="0" borderId="1" xfId="0" applyNumberFormat="1" applyFont="1" applyBorder="1" applyAlignment="1">
      <alignment horizontal="right" vertical="top"/>
    </xf>
    <xf numFmtId="3" fontId="5" fillId="2" borderId="2" xfId="1" applyNumberFormat="1" applyFont="1" applyFill="1" applyBorder="1" applyAlignment="1">
      <alignment horizontal="right" vertical="top"/>
    </xf>
    <xf numFmtId="3" fontId="9" fillId="2" borderId="2" xfId="0" applyNumberFormat="1" applyFont="1" applyFill="1" applyBorder="1" applyAlignment="1">
      <alignment horizontal="right" vertical="top" wrapText="1"/>
    </xf>
    <xf numFmtId="0" fontId="9" fillId="3" borderId="2" xfId="0" applyFont="1" applyFill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right"/>
    </xf>
    <xf numFmtId="0" fontId="7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/>
    </xf>
    <xf numFmtId="1" fontId="4" fillId="0" borderId="2" xfId="0" applyNumberFormat="1" applyFont="1" applyFill="1" applyBorder="1" applyAlignment="1">
      <alignment vertical="top"/>
    </xf>
    <xf numFmtId="42" fontId="4" fillId="0" borderId="0" xfId="0" applyNumberFormat="1" applyFont="1"/>
    <xf numFmtId="3" fontId="1" fillId="0" borderId="2" xfId="3" applyNumberFormat="1" applyBorder="1" applyAlignment="1">
      <alignment vertical="top"/>
    </xf>
    <xf numFmtId="0" fontId="10" fillId="2" borderId="2" xfId="0" applyFont="1" applyFill="1" applyBorder="1" applyAlignment="1">
      <alignment vertical="top" wrapText="1"/>
    </xf>
    <xf numFmtId="3" fontId="10" fillId="2" borderId="2" xfId="0" applyNumberFormat="1" applyFont="1" applyFill="1" applyBorder="1" applyAlignment="1">
      <alignment horizontal="right" vertical="top"/>
    </xf>
    <xf numFmtId="3" fontId="5" fillId="2" borderId="2" xfId="1" quotePrefix="1" applyNumberFormat="1" applyFont="1" applyFill="1" applyBorder="1" applyAlignment="1">
      <alignment horizontal="right" vertical="top"/>
    </xf>
    <xf numFmtId="3" fontId="9" fillId="3" borderId="2" xfId="0" applyNumberFormat="1" applyFont="1" applyFill="1" applyBorder="1" applyAlignment="1">
      <alignment horizontal="right" vertical="top" wrapText="1"/>
    </xf>
    <xf numFmtId="3" fontId="10" fillId="2" borderId="2" xfId="1" applyNumberFormat="1" applyFont="1" applyFill="1" applyBorder="1" applyAlignment="1">
      <alignment vertical="top"/>
    </xf>
    <xf numFmtId="0" fontId="11" fillId="2" borderId="2" xfId="0" applyFont="1" applyFill="1" applyBorder="1" applyAlignment="1">
      <alignment vertical="top"/>
    </xf>
    <xf numFmtId="0" fontId="11" fillId="2" borderId="0" xfId="0" applyFont="1" applyFill="1" applyBorder="1"/>
    <xf numFmtId="0" fontId="12" fillId="2" borderId="0" xfId="0" applyFont="1" applyFill="1"/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right" vertical="top"/>
    </xf>
    <xf numFmtId="0" fontId="7" fillId="2" borderId="2" xfId="0" quotePrefix="1" applyFont="1" applyFill="1" applyBorder="1" applyAlignment="1">
      <alignment horizontal="center"/>
    </xf>
    <xf numFmtId="0" fontId="7" fillId="2" borderId="2" xfId="0" applyFont="1" applyFill="1" applyBorder="1" applyAlignment="1">
      <alignment horizontal="right"/>
    </xf>
    <xf numFmtId="1" fontId="4" fillId="2" borderId="0" xfId="0" applyNumberFormat="1" applyFont="1" applyFill="1"/>
    <xf numFmtId="0" fontId="7" fillId="2" borderId="2" xfId="0" applyFont="1" applyFill="1" applyBorder="1" applyAlignment="1">
      <alignment vertical="top"/>
    </xf>
    <xf numFmtId="3" fontId="13" fillId="2" borderId="2" xfId="0" applyNumberFormat="1" applyFont="1" applyFill="1" applyBorder="1" applyAlignment="1">
      <alignment vertical="top"/>
    </xf>
    <xf numFmtId="0" fontId="5" fillId="0" borderId="1" xfId="0" applyFont="1" applyBorder="1" applyAlignment="1">
      <alignment horizontal="left" vertical="top" wrapText="1"/>
    </xf>
    <xf numFmtId="0" fontId="14" fillId="0" borderId="2" xfId="0" applyFont="1" applyBorder="1" applyAlignment="1">
      <alignment vertical="top" wrapText="1"/>
    </xf>
    <xf numFmtId="3" fontId="7" fillId="2" borderId="2" xfId="1" applyNumberFormat="1" applyFont="1" applyFill="1" applyBorder="1" applyAlignment="1">
      <alignment vertical="top"/>
    </xf>
    <xf numFmtId="0" fontId="7" fillId="2" borderId="2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wrapText="1"/>
    </xf>
    <xf numFmtId="0" fontId="7" fillId="0" borderId="2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4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3" fontId="5" fillId="2" borderId="1" xfId="0" quotePrefix="1" applyNumberFormat="1" applyFont="1" applyFill="1" applyBorder="1" applyAlignment="1">
      <alignment vertical="top"/>
    </xf>
    <xf numFmtId="3" fontId="5" fillId="2" borderId="1" xfId="1" quotePrefix="1" applyNumberFormat="1" applyFont="1" applyFill="1" applyBorder="1" applyAlignment="1">
      <alignment vertical="top"/>
    </xf>
    <xf numFmtId="3" fontId="5" fillId="2" borderId="1" xfId="0" applyNumberFormat="1" applyFont="1" applyFill="1" applyBorder="1" applyAlignment="1">
      <alignment vertical="top" wrapText="1"/>
    </xf>
    <xf numFmtId="41" fontId="8" fillId="0" borderId="1" xfId="0" quotePrefix="1" applyNumberFormat="1" applyFont="1" applyBorder="1" applyAlignment="1">
      <alignment horizontal="center" vertical="top"/>
    </xf>
    <xf numFmtId="3" fontId="5" fillId="2" borderId="2" xfId="1" quotePrefix="1" applyNumberFormat="1" applyFont="1" applyFill="1" applyBorder="1" applyAlignment="1">
      <alignment vertical="top"/>
    </xf>
    <xf numFmtId="3" fontId="9" fillId="0" borderId="1" xfId="0" applyNumberFormat="1" applyFont="1" applyBorder="1" applyAlignment="1">
      <alignment horizontal="right" vertical="top" wrapText="1"/>
    </xf>
    <xf numFmtId="0" fontId="5" fillId="2" borderId="2" xfId="0" quotePrefix="1" applyFont="1" applyFill="1" applyBorder="1" applyAlignment="1">
      <alignment horizontal="right" vertical="top"/>
    </xf>
    <xf numFmtId="3" fontId="5" fillId="2" borderId="2" xfId="0" quotePrefix="1" applyNumberFormat="1" applyFont="1" applyFill="1" applyBorder="1" applyAlignment="1">
      <alignment horizontal="right" vertical="top" wrapText="1"/>
    </xf>
    <xf numFmtId="1" fontId="5" fillId="2" borderId="2" xfId="0" quotePrefix="1" applyNumberFormat="1" applyFont="1" applyFill="1" applyBorder="1" applyAlignment="1">
      <alignment horizontal="right" vertical="top"/>
    </xf>
    <xf numFmtId="3" fontId="5" fillId="0" borderId="2" xfId="0" applyNumberFormat="1" applyFont="1" applyBorder="1" applyAlignment="1">
      <alignment horizontal="right" vertical="top"/>
    </xf>
    <xf numFmtId="0" fontId="9" fillId="0" borderId="2" xfId="0" applyFont="1" applyBorder="1" applyAlignment="1">
      <alignment horizontal="left" vertical="top" wrapText="1"/>
    </xf>
    <xf numFmtId="0" fontId="6" fillId="4" borderId="0" xfId="0" applyFont="1" applyFill="1" applyBorder="1"/>
    <xf numFmtId="0" fontId="4" fillId="4" borderId="0" xfId="0" applyFont="1" applyFill="1"/>
    <xf numFmtId="0" fontId="9" fillId="0" borderId="2" xfId="0" applyFont="1" applyBorder="1" applyAlignment="1">
      <alignment vertical="top"/>
    </xf>
    <xf numFmtId="41" fontId="4" fillId="0" borderId="0" xfId="0" applyNumberFormat="1" applyFont="1"/>
    <xf numFmtId="3" fontId="1" fillId="0" borderId="0" xfId="7" applyNumberFormat="1" applyAlignment="1">
      <alignment vertical="top"/>
    </xf>
    <xf numFmtId="3" fontId="1" fillId="0" borderId="2" xfId="8" applyNumberFormat="1" applyBorder="1" applyAlignment="1">
      <alignment vertical="top"/>
    </xf>
    <xf numFmtId="1" fontId="5" fillId="2" borderId="2" xfId="0" applyNumberFormat="1" applyFont="1" applyFill="1" applyBorder="1" applyAlignment="1">
      <alignment horizontal="right"/>
    </xf>
    <xf numFmtId="3" fontId="7" fillId="2" borderId="2" xfId="0" applyNumberFormat="1" applyFont="1" applyFill="1" applyBorder="1" applyAlignment="1">
      <alignment vertical="top"/>
    </xf>
    <xf numFmtId="0" fontId="6" fillId="0" borderId="0" xfId="0" applyFont="1" applyBorder="1" applyAlignment="1">
      <alignment vertical="center"/>
    </xf>
    <xf numFmtId="1" fontId="5" fillId="2" borderId="2" xfId="0" applyNumberFormat="1" applyFont="1" applyFill="1" applyBorder="1" applyAlignment="1">
      <alignment horizontal="right" vertical="top"/>
    </xf>
    <xf numFmtId="3" fontId="1" fillId="0" borderId="2" xfId="9" applyNumberFormat="1" applyBorder="1" applyAlignment="1">
      <alignment vertical="top"/>
    </xf>
    <xf numFmtId="0" fontId="9" fillId="3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vertical="top" wrapText="1"/>
    </xf>
    <xf numFmtId="3" fontId="10" fillId="2" borderId="2" xfId="0" applyNumberFormat="1" applyFont="1" applyFill="1" applyBorder="1" applyAlignment="1">
      <alignment horizontal="center" vertical="top"/>
    </xf>
    <xf numFmtId="0" fontId="15" fillId="2" borderId="2" xfId="0" applyFont="1" applyFill="1" applyBorder="1" applyAlignment="1">
      <alignment vertical="top"/>
    </xf>
    <xf numFmtId="0" fontId="15" fillId="0" borderId="0" xfId="0" applyFont="1" applyBorder="1"/>
    <xf numFmtId="0" fontId="16" fillId="0" borderId="0" xfId="0" applyFont="1"/>
    <xf numFmtId="3" fontId="10" fillId="2" borderId="5" xfId="0" applyNumberFormat="1" applyFont="1" applyFill="1" applyBorder="1" applyAlignment="1">
      <alignment horizontal="left" vertical="top"/>
    </xf>
    <xf numFmtId="3" fontId="10" fillId="2" borderId="7" xfId="0" applyNumberFormat="1" applyFont="1" applyFill="1" applyBorder="1" applyAlignment="1">
      <alignment horizontal="left" vertical="top"/>
    </xf>
    <xf numFmtId="3" fontId="10" fillId="2" borderId="6" xfId="0" applyNumberFormat="1" applyFont="1" applyFill="1" applyBorder="1" applyAlignment="1">
      <alignment horizontal="left" vertical="top"/>
    </xf>
    <xf numFmtId="0" fontId="4" fillId="2" borderId="2" xfId="0" applyFont="1" applyFill="1" applyBorder="1" applyAlignment="1">
      <alignment vertical="top"/>
    </xf>
    <xf numFmtId="0" fontId="4" fillId="0" borderId="0" xfId="0" applyFont="1" applyBorder="1"/>
    <xf numFmtId="0" fontId="5" fillId="2" borderId="0" xfId="0" applyFont="1" applyFill="1" applyAlignment="1">
      <alignment horizontal="center" vertical="top"/>
    </xf>
    <xf numFmtId="3" fontId="5" fillId="2" borderId="0" xfId="0" applyNumberFormat="1" applyFont="1" applyFill="1" applyAlignment="1">
      <alignment vertical="top"/>
    </xf>
    <xf numFmtId="3" fontId="5" fillId="2" borderId="0" xfId="0" applyNumberFormat="1" applyFont="1" applyFill="1" applyAlignment="1">
      <alignment horizontal="right" vertical="top"/>
    </xf>
    <xf numFmtId="1" fontId="5" fillId="2" borderId="0" xfId="0" applyNumberFormat="1" applyFont="1" applyFill="1" applyAlignment="1">
      <alignment vertical="top"/>
    </xf>
    <xf numFmtId="0" fontId="4" fillId="2" borderId="0" xfId="0" applyFont="1" applyFill="1" applyBorder="1" applyAlignment="1">
      <alignment vertical="top"/>
    </xf>
    <xf numFmtId="3" fontId="5" fillId="2" borderId="0" xfId="0" applyNumberFormat="1" applyFont="1" applyFill="1" applyAlignment="1">
      <alignment horizontal="left" vertical="top"/>
    </xf>
    <xf numFmtId="1" fontId="5" fillId="2" borderId="0" xfId="0" applyNumberFormat="1" applyFont="1" applyFill="1" applyAlignment="1">
      <alignment horizontal="left" vertical="top"/>
    </xf>
    <xf numFmtId="3" fontId="5" fillId="2" borderId="0" xfId="0" applyNumberFormat="1" applyFont="1" applyFill="1" applyAlignment="1">
      <alignment horizontal="center" vertical="top"/>
    </xf>
    <xf numFmtId="1" fontId="5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" vertical="top"/>
    </xf>
    <xf numFmtId="3" fontId="4" fillId="2" borderId="0" xfId="0" applyNumberFormat="1" applyFont="1" applyFill="1" applyAlignment="1">
      <alignment vertical="top"/>
    </xf>
    <xf numFmtId="3" fontId="4" fillId="2" borderId="0" xfId="0" applyNumberFormat="1" applyFont="1" applyFill="1" applyAlignment="1">
      <alignment horizontal="right" vertical="top"/>
    </xf>
    <xf numFmtId="3" fontId="4" fillId="2" borderId="0" xfId="0" applyNumberFormat="1" applyFont="1" applyFill="1" applyAlignment="1">
      <alignment horizontal="center" vertical="top"/>
    </xf>
    <xf numFmtId="1" fontId="4" fillId="2" borderId="0" xfId="0" applyNumberFormat="1" applyFont="1" applyFill="1" applyAlignment="1">
      <alignment horizontal="center" vertical="top"/>
    </xf>
    <xf numFmtId="1" fontId="4" fillId="2" borderId="0" xfId="0" applyNumberFormat="1" applyFont="1" applyFill="1" applyAlignment="1">
      <alignment vertical="top"/>
    </xf>
    <xf numFmtId="42" fontId="8" fillId="2" borderId="0" xfId="10" applyNumberFormat="1" applyFont="1" applyFill="1" applyBorder="1" applyAlignment="1">
      <alignment horizontal="center" vertical="top"/>
    </xf>
    <xf numFmtId="3" fontId="1" fillId="0" borderId="2" xfId="2" applyNumberFormat="1" applyBorder="1" applyAlignment="1">
      <alignment vertical="top"/>
    </xf>
    <xf numFmtId="0" fontId="7" fillId="2" borderId="2" xfId="0" applyFont="1" applyFill="1" applyBorder="1" applyAlignment="1">
      <alignment horizontal="center" vertical="top" wrapText="1"/>
    </xf>
    <xf numFmtId="3" fontId="1" fillId="0" borderId="0" xfId="4" applyNumberFormat="1" applyAlignment="1">
      <alignment horizontal="right" vertical="top"/>
    </xf>
    <xf numFmtId="3" fontId="1" fillId="0" borderId="2" xfId="5" applyNumberFormat="1" applyBorder="1" applyAlignment="1">
      <alignment vertical="top"/>
    </xf>
    <xf numFmtId="3" fontId="1" fillId="0" borderId="0" xfId="6" applyNumberFormat="1" applyAlignment="1">
      <alignment vertical="top"/>
    </xf>
    <xf numFmtId="3" fontId="10" fillId="2" borderId="2" xfId="0" quotePrefix="1" applyNumberFormat="1" applyFont="1" applyFill="1" applyBorder="1" applyAlignment="1">
      <alignment horizontal="right" vertical="top"/>
    </xf>
    <xf numFmtId="3" fontId="5" fillId="2" borderId="2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3" fontId="5" fillId="2" borderId="2" xfId="0" applyNumberFormat="1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3" fontId="6" fillId="2" borderId="2" xfId="0" applyNumberFormat="1" applyFont="1" applyFill="1" applyBorder="1" applyAlignment="1">
      <alignment horizontal="center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4" xfId="0" applyNumberFormat="1" applyFont="1" applyFill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center" vertical="top" wrapText="1"/>
    </xf>
    <xf numFmtId="3" fontId="5" fillId="2" borderId="4" xfId="0" applyNumberFormat="1" applyFont="1" applyFill="1" applyBorder="1" applyAlignment="1">
      <alignment horizontal="center" vertical="top" wrapText="1"/>
    </xf>
    <xf numFmtId="3" fontId="5" fillId="2" borderId="1" xfId="0" quotePrefix="1" applyNumberFormat="1" applyFont="1" applyFill="1" applyBorder="1" applyAlignment="1">
      <alignment horizontal="right" vertical="top"/>
    </xf>
    <xf numFmtId="3" fontId="5" fillId="2" borderId="4" xfId="0" quotePrefix="1" applyNumberFormat="1" applyFont="1" applyFill="1" applyBorder="1" applyAlignment="1">
      <alignment horizontal="right" vertical="top"/>
    </xf>
    <xf numFmtId="3" fontId="5" fillId="2" borderId="1" xfId="1" quotePrefix="1" applyNumberFormat="1" applyFont="1" applyFill="1" applyBorder="1" applyAlignment="1">
      <alignment horizontal="right" vertical="top"/>
    </xf>
    <xf numFmtId="3" fontId="5" fillId="2" borderId="4" xfId="1" quotePrefix="1" applyNumberFormat="1" applyFont="1" applyFill="1" applyBorder="1" applyAlignment="1">
      <alignment horizontal="right" vertical="top"/>
    </xf>
    <xf numFmtId="3" fontId="5" fillId="0" borderId="1" xfId="0" applyNumberFormat="1" applyFont="1" applyBorder="1" applyAlignment="1">
      <alignment horizontal="right" vertical="top"/>
    </xf>
    <xf numFmtId="3" fontId="5" fillId="0" borderId="4" xfId="0" applyNumberFormat="1" applyFont="1" applyBorder="1" applyAlignment="1">
      <alignment horizontal="right" vertical="top"/>
    </xf>
    <xf numFmtId="1" fontId="4" fillId="2" borderId="1" xfId="0" applyNumberFormat="1" applyFont="1" applyFill="1" applyBorder="1" applyAlignment="1">
      <alignment horizontal="center" vertical="top"/>
    </xf>
    <xf numFmtId="1" fontId="4" fillId="2" borderId="4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3" fontId="5" fillId="2" borderId="1" xfId="1" applyNumberFormat="1" applyFont="1" applyFill="1" applyBorder="1" applyAlignment="1">
      <alignment horizontal="center" vertical="top"/>
    </xf>
    <xf numFmtId="3" fontId="5" fillId="2" borderId="4" xfId="1" applyNumberFormat="1" applyFont="1" applyFill="1" applyBorder="1" applyAlignment="1">
      <alignment horizontal="center" vertical="top"/>
    </xf>
    <xf numFmtId="3" fontId="5" fillId="2" borderId="1" xfId="1" applyNumberFormat="1" applyFont="1" applyFill="1" applyBorder="1" applyAlignment="1">
      <alignment horizontal="right" vertical="top"/>
    </xf>
    <xf numFmtId="3" fontId="5" fillId="2" borderId="4" xfId="1" applyNumberFormat="1" applyFont="1" applyFill="1" applyBorder="1" applyAlignment="1">
      <alignment horizontal="right" vertical="top"/>
    </xf>
    <xf numFmtId="3" fontId="5" fillId="2" borderId="0" xfId="0" applyNumberFormat="1" applyFont="1" applyFill="1" applyAlignment="1">
      <alignment horizontal="center" vertical="top"/>
    </xf>
    <xf numFmtId="0" fontId="5" fillId="2" borderId="2" xfId="0" applyFont="1" applyFill="1" applyBorder="1" applyAlignment="1">
      <alignment horizontal="left"/>
    </xf>
    <xf numFmtId="3" fontId="5" fillId="2" borderId="5" xfId="0" applyNumberFormat="1" applyFont="1" applyFill="1" applyBorder="1" applyAlignment="1">
      <alignment horizontal="left" vertical="top"/>
    </xf>
    <xf numFmtId="3" fontId="5" fillId="2" borderId="7" xfId="0" applyNumberFormat="1" applyFont="1" applyFill="1" applyBorder="1" applyAlignment="1">
      <alignment horizontal="left" vertical="top"/>
    </xf>
    <xf numFmtId="3" fontId="5" fillId="2" borderId="6" xfId="0" applyNumberFormat="1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3" fontId="10" fillId="2" borderId="5" xfId="0" applyNumberFormat="1" applyFont="1" applyFill="1" applyBorder="1" applyAlignment="1">
      <alignment horizontal="left" vertical="top"/>
    </xf>
    <xf numFmtId="3" fontId="10" fillId="2" borderId="7" xfId="0" applyNumberFormat="1" applyFont="1" applyFill="1" applyBorder="1" applyAlignment="1">
      <alignment horizontal="left" vertical="top"/>
    </xf>
    <xf numFmtId="3" fontId="10" fillId="2" borderId="6" xfId="0" applyNumberFormat="1" applyFont="1" applyFill="1" applyBorder="1" applyAlignment="1">
      <alignment horizontal="left" vertical="top"/>
    </xf>
    <xf numFmtId="0" fontId="10" fillId="2" borderId="8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horizontal="left" vertical="center"/>
    </xf>
    <xf numFmtId="0" fontId="10" fillId="2" borderId="11" xfId="0" applyFont="1" applyFill="1" applyBorder="1" applyAlignment="1">
      <alignment horizontal="left" vertical="center"/>
    </xf>
    <xf numFmtId="0" fontId="10" fillId="2" borderId="12" xfId="0" applyFont="1" applyFill="1" applyBorder="1" applyAlignment="1">
      <alignment horizontal="left" vertical="center"/>
    </xf>
    <xf numFmtId="0" fontId="10" fillId="2" borderId="13" xfId="0" applyFont="1" applyFill="1" applyBorder="1" applyAlignment="1">
      <alignment horizontal="left" vertical="center"/>
    </xf>
  </cellXfs>
  <cellStyles count="108">
    <cellStyle name="Comma [0]" xfId="1" builtinId="6"/>
    <cellStyle name="Normal" xfId="0" builtinId="0"/>
    <cellStyle name="Normal 10" xfId="11"/>
    <cellStyle name="Normal 10 2" xfId="12"/>
    <cellStyle name="Normal 11" xfId="13"/>
    <cellStyle name="Normal 11 2" xfId="14"/>
    <cellStyle name="Normal 12" xfId="15"/>
    <cellStyle name="Normal 12 2" xfId="16"/>
    <cellStyle name="Normal 13" xfId="17"/>
    <cellStyle name="Normal 13 2" xfId="18"/>
    <cellStyle name="Normal 14" xfId="19"/>
    <cellStyle name="Normal 14 2" xfId="20"/>
    <cellStyle name="Normal 15" xfId="21"/>
    <cellStyle name="Normal 15 2" xfId="22"/>
    <cellStyle name="Normal 16" xfId="23"/>
    <cellStyle name="Normal 16 2" xfId="24"/>
    <cellStyle name="Normal 17" xfId="25"/>
    <cellStyle name="Normal 17 2" xfId="26"/>
    <cellStyle name="Normal 18" xfId="27"/>
    <cellStyle name="Normal 18 2" xfId="28"/>
    <cellStyle name="Normal 19" xfId="29"/>
    <cellStyle name="Normal 19 2" xfId="30"/>
    <cellStyle name="Normal 2" xfId="10"/>
    <cellStyle name="Normal 2 10" xfId="31"/>
    <cellStyle name="Normal 2 11" xfId="32"/>
    <cellStyle name="Normal 2 12" xfId="33"/>
    <cellStyle name="Normal 2 13" xfId="34"/>
    <cellStyle name="Normal 2 14" xfId="35"/>
    <cellStyle name="Normal 2 15" xfId="36"/>
    <cellStyle name="Normal 2 16" xfId="37"/>
    <cellStyle name="Normal 2 17" xfId="38"/>
    <cellStyle name="Normal 2 18" xfId="39"/>
    <cellStyle name="Normal 2 19" xfId="40"/>
    <cellStyle name="Normal 2 2" xfId="41"/>
    <cellStyle name="Normal 2 2 2" xfId="42"/>
    <cellStyle name="Normal 2 2 2 2" xfId="43"/>
    <cellStyle name="Normal 2 2 2 2 2" xfId="44"/>
    <cellStyle name="Normal 2 2 2 2 3" xfId="45"/>
    <cellStyle name="Normal 2 2 2 2 4" xfId="46"/>
    <cellStyle name="Normal 2 2 2 2 5" xfId="47"/>
    <cellStyle name="Normal 2 2 2 2 6" xfId="48"/>
    <cellStyle name="Normal 2 2 2 2 7" xfId="49"/>
    <cellStyle name="Normal 2 2 2 2 8" xfId="50"/>
    <cellStyle name="Normal 2 2 2 3" xfId="51"/>
    <cellStyle name="Normal 2 2 2 4" xfId="52"/>
    <cellStyle name="Normal 2 2 2 5" xfId="53"/>
    <cellStyle name="Normal 2 2 2 6" xfId="54"/>
    <cellStyle name="Normal 2 2 2 7" xfId="55"/>
    <cellStyle name="Normal 2 2 2 8" xfId="56"/>
    <cellStyle name="Normal 2 2 3" xfId="57"/>
    <cellStyle name="Normal 2 2 4" xfId="58"/>
    <cellStyle name="Normal 2 2 5" xfId="59"/>
    <cellStyle name="Normal 2 2 6" xfId="60"/>
    <cellStyle name="Normal 2 2 7" xfId="61"/>
    <cellStyle name="Normal 2 2 8" xfId="62"/>
    <cellStyle name="Normal 2 2 9" xfId="63"/>
    <cellStyle name="Normal 2 20" xfId="64"/>
    <cellStyle name="Normal 2 21" xfId="65"/>
    <cellStyle name="Normal 2 21 2" xfId="66"/>
    <cellStyle name="Normal 2 21 3" xfId="67"/>
    <cellStyle name="Normal 2 21 4" xfId="68"/>
    <cellStyle name="Normal 2 21 5" xfId="69"/>
    <cellStyle name="Normal 2 21 6" xfId="70"/>
    <cellStyle name="Normal 2 21 7" xfId="71"/>
    <cellStyle name="Normal 2 21 8" xfId="72"/>
    <cellStyle name="Normal 2 22" xfId="73"/>
    <cellStyle name="Normal 2 23" xfId="74"/>
    <cellStyle name="Normal 2 24" xfId="75"/>
    <cellStyle name="Normal 2 25" xfId="76"/>
    <cellStyle name="Normal 2 26" xfId="77"/>
    <cellStyle name="Normal 2 27" xfId="78"/>
    <cellStyle name="Normal 2 3" xfId="79"/>
    <cellStyle name="Normal 2 4" xfId="80"/>
    <cellStyle name="Normal 2 5" xfId="81"/>
    <cellStyle name="Normal 2 6" xfId="82"/>
    <cellStyle name="Normal 2 7" xfId="83"/>
    <cellStyle name="Normal 2 8" xfId="84"/>
    <cellStyle name="Normal 2 9" xfId="85"/>
    <cellStyle name="Normal 20" xfId="86"/>
    <cellStyle name="Normal 20 2" xfId="87"/>
    <cellStyle name="Normal 21" xfId="3"/>
    <cellStyle name="Normal 21 2" xfId="88"/>
    <cellStyle name="Normal 21 3" xfId="89"/>
    <cellStyle name="Normal 21 4" xfId="90"/>
    <cellStyle name="Normal 21 5" xfId="91"/>
    <cellStyle name="Normal 21 6" xfId="92"/>
    <cellStyle name="Normal 21 7" xfId="93"/>
    <cellStyle name="Normal 21 8" xfId="94"/>
    <cellStyle name="Normal 22" xfId="4"/>
    <cellStyle name="Normal 23" xfId="5"/>
    <cellStyle name="Normal 24" xfId="6"/>
    <cellStyle name="Normal 25" xfId="7"/>
    <cellStyle name="Normal 26" xfId="8"/>
    <cellStyle name="Normal 27" xfId="9"/>
    <cellStyle name="Normal 3" xfId="2"/>
    <cellStyle name="Normal 3 2" xfId="95"/>
    <cellStyle name="Normal 4" xfId="96"/>
    <cellStyle name="Normal 4 2" xfId="97"/>
    <cellStyle name="Normal 5" xfId="98"/>
    <cellStyle name="Normal 5 2" xfId="99"/>
    <cellStyle name="Normal 6" xfId="100"/>
    <cellStyle name="Normal 6 2" xfId="101"/>
    <cellStyle name="Normal 7" xfId="102"/>
    <cellStyle name="Normal 7 2" xfId="103"/>
    <cellStyle name="Normal 8" xfId="104"/>
    <cellStyle name="Normal 8 2" xfId="105"/>
    <cellStyle name="Normal 9" xfId="106"/>
    <cellStyle name="Normal 9 2" xfId="10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103"/>
  <sheetViews>
    <sheetView tabSelected="1" view="pageBreakPreview" zoomScale="52" zoomScaleSheetLayoutView="52" workbookViewId="0">
      <pane ySplit="9" topLeftCell="A10" activePane="bottomLeft" state="frozen"/>
      <selection activeCell="B1" sqref="B1"/>
      <selection pane="bottomLeft" activeCell="I13" sqref="I13"/>
    </sheetView>
  </sheetViews>
  <sheetFormatPr defaultRowHeight="15.6"/>
  <cols>
    <col min="1" max="1" width="11.33203125" style="122" customWidth="1"/>
    <col min="2" max="2" width="28" style="121" customWidth="1"/>
    <col min="3" max="3" width="29.44140625" style="121" customWidth="1"/>
    <col min="4" max="4" width="37.21875" style="121" customWidth="1"/>
    <col min="5" max="5" width="7.109375" style="123" customWidth="1"/>
    <col min="6" max="6" width="24.5546875" style="123" customWidth="1"/>
    <col min="7" max="7" width="10.109375" style="124" customWidth="1"/>
    <col min="8" max="8" width="18" style="124" customWidth="1"/>
    <col min="9" max="9" width="8.44140625" style="123" customWidth="1"/>
    <col min="10" max="10" width="17.6640625" style="123" customWidth="1"/>
    <col min="11" max="11" width="9.5546875" style="127" customWidth="1"/>
    <col min="12" max="12" width="18" style="124" customWidth="1"/>
    <col min="13" max="13" width="10" style="123" customWidth="1"/>
    <col min="14" max="14" width="16.33203125" style="123" customWidth="1"/>
    <col min="15" max="15" width="11.21875" style="123" customWidth="1"/>
    <col min="16" max="16" width="17.33203125" style="123" customWidth="1"/>
    <col min="17" max="17" width="10.6640625" style="123" customWidth="1"/>
    <col min="18" max="18" width="20.109375" style="123" customWidth="1"/>
    <col min="19" max="19" width="8.109375" style="123" customWidth="1"/>
    <col min="20" max="20" width="18.6640625" style="123" customWidth="1"/>
    <col min="21" max="21" width="9" style="123" customWidth="1"/>
    <col min="22" max="22" width="17.77734375" style="123" customWidth="1"/>
    <col min="23" max="23" width="8.77734375" style="123" customWidth="1"/>
    <col min="24" max="24" width="6.5546875" style="123" customWidth="1"/>
    <col min="25" max="25" width="9.77734375" style="121" customWidth="1"/>
    <col min="26" max="26" width="8.88671875" style="1"/>
    <col min="27" max="27" width="16.5546875" style="1" bestFit="1" customWidth="1"/>
    <col min="28" max="28" width="15.6640625" style="1" customWidth="1"/>
    <col min="29" max="29" width="15.109375" style="1" bestFit="1" customWidth="1"/>
    <col min="30" max="30" width="15" style="1" bestFit="1" customWidth="1"/>
    <col min="31" max="31" width="21.109375" style="1" customWidth="1"/>
    <col min="32" max="32" width="21.33203125" style="1" customWidth="1"/>
    <col min="33" max="39" width="8.88671875" style="1"/>
    <col min="40" max="40" width="15" style="1" bestFit="1" customWidth="1"/>
    <col min="41" max="16384" width="8.88671875" style="1"/>
  </cols>
  <sheetData>
    <row r="1" spans="1:40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</row>
    <row r="2" spans="1:40">
      <c r="A2" s="136" t="s">
        <v>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</row>
    <row r="3" spans="1:40">
      <c r="A3" s="136" t="s">
        <v>160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</row>
    <row r="5" spans="1:40" s="3" customFormat="1" ht="15" customHeight="1">
      <c r="A5" s="137" t="s">
        <v>2</v>
      </c>
      <c r="B5" s="140" t="s">
        <v>3</v>
      </c>
      <c r="C5" s="141" t="s">
        <v>4</v>
      </c>
      <c r="D5" s="141" t="s">
        <v>5</v>
      </c>
      <c r="E5" s="142" t="s">
        <v>6</v>
      </c>
      <c r="F5" s="142"/>
      <c r="G5" s="142" t="s">
        <v>7</v>
      </c>
      <c r="H5" s="142"/>
      <c r="I5" s="142" t="s">
        <v>8</v>
      </c>
      <c r="J5" s="142"/>
      <c r="K5" s="142" t="s">
        <v>9</v>
      </c>
      <c r="L5" s="142"/>
      <c r="M5" s="142"/>
      <c r="N5" s="142"/>
      <c r="O5" s="142"/>
      <c r="P5" s="142"/>
      <c r="Q5" s="142"/>
      <c r="R5" s="142"/>
      <c r="S5" s="142" t="s">
        <v>10</v>
      </c>
      <c r="T5" s="142"/>
      <c r="U5" s="142" t="s">
        <v>11</v>
      </c>
      <c r="V5" s="142"/>
      <c r="W5" s="142" t="s">
        <v>12</v>
      </c>
      <c r="X5" s="142"/>
      <c r="Y5" s="143" t="s">
        <v>13</v>
      </c>
      <c r="Z5" s="2"/>
    </row>
    <row r="6" spans="1:40" s="3" customFormat="1">
      <c r="A6" s="138"/>
      <c r="B6" s="140"/>
      <c r="C6" s="141"/>
      <c r="D6" s="141"/>
      <c r="E6" s="142"/>
      <c r="F6" s="142"/>
      <c r="G6" s="142"/>
      <c r="H6" s="142"/>
      <c r="I6" s="142"/>
      <c r="J6" s="142"/>
      <c r="K6" s="142" t="s">
        <v>14</v>
      </c>
      <c r="L6" s="142"/>
      <c r="M6" s="142" t="s">
        <v>15</v>
      </c>
      <c r="N6" s="142"/>
      <c r="O6" s="142" t="s">
        <v>16</v>
      </c>
      <c r="P6" s="142"/>
      <c r="Q6" s="142" t="s">
        <v>17</v>
      </c>
      <c r="R6" s="142"/>
      <c r="S6" s="142"/>
      <c r="T6" s="142"/>
      <c r="U6" s="142"/>
      <c r="V6" s="142"/>
      <c r="W6" s="142"/>
      <c r="X6" s="142"/>
      <c r="Y6" s="143"/>
      <c r="Z6" s="2"/>
    </row>
    <row r="7" spans="1:40" s="3" customFormat="1" ht="77.400000000000006" customHeight="1">
      <c r="A7" s="139"/>
      <c r="B7" s="140"/>
      <c r="C7" s="141"/>
      <c r="D7" s="141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3"/>
      <c r="Z7" s="2"/>
    </row>
    <row r="8" spans="1:40">
      <c r="A8" s="144">
        <v>1</v>
      </c>
      <c r="B8" s="144">
        <v>2</v>
      </c>
      <c r="C8" s="146">
        <v>3</v>
      </c>
      <c r="D8" s="146">
        <v>4</v>
      </c>
      <c r="E8" s="147">
        <v>5</v>
      </c>
      <c r="F8" s="147"/>
      <c r="G8" s="147">
        <v>6</v>
      </c>
      <c r="H8" s="147"/>
      <c r="I8" s="147">
        <v>7</v>
      </c>
      <c r="J8" s="147"/>
      <c r="K8" s="147">
        <v>8</v>
      </c>
      <c r="L8" s="147"/>
      <c r="M8" s="147">
        <v>9</v>
      </c>
      <c r="N8" s="147"/>
      <c r="O8" s="147">
        <v>10</v>
      </c>
      <c r="P8" s="147"/>
      <c r="Q8" s="147">
        <v>11</v>
      </c>
      <c r="R8" s="147"/>
      <c r="S8" s="153" t="s">
        <v>18</v>
      </c>
      <c r="T8" s="153"/>
      <c r="U8" s="147" t="s">
        <v>19</v>
      </c>
      <c r="V8" s="147"/>
      <c r="W8" s="147" t="s">
        <v>20</v>
      </c>
      <c r="X8" s="147"/>
      <c r="Y8" s="149">
        <v>16</v>
      </c>
      <c r="Z8" s="4"/>
    </row>
    <row r="9" spans="1:40">
      <c r="A9" s="145"/>
      <c r="B9" s="145"/>
      <c r="C9" s="146"/>
      <c r="D9" s="146"/>
      <c r="E9" s="5" t="s">
        <v>21</v>
      </c>
      <c r="F9" s="5" t="s">
        <v>22</v>
      </c>
      <c r="G9" s="6" t="s">
        <v>21</v>
      </c>
      <c r="H9" s="6" t="s">
        <v>22</v>
      </c>
      <c r="I9" s="5" t="s">
        <v>21</v>
      </c>
      <c r="J9" s="5" t="s">
        <v>22</v>
      </c>
      <c r="K9" s="7" t="s">
        <v>21</v>
      </c>
      <c r="L9" s="6" t="s">
        <v>22</v>
      </c>
      <c r="M9" s="5" t="s">
        <v>21</v>
      </c>
      <c r="N9" s="5" t="s">
        <v>22</v>
      </c>
      <c r="O9" s="5" t="s">
        <v>21</v>
      </c>
      <c r="P9" s="5" t="s">
        <v>22</v>
      </c>
      <c r="Q9" s="5" t="s">
        <v>21</v>
      </c>
      <c r="R9" s="5" t="s">
        <v>22</v>
      </c>
      <c r="S9" s="5" t="s">
        <v>21</v>
      </c>
      <c r="T9" s="5" t="s">
        <v>22</v>
      </c>
      <c r="U9" s="5" t="s">
        <v>21</v>
      </c>
      <c r="V9" s="5" t="s">
        <v>22</v>
      </c>
      <c r="W9" s="5" t="s">
        <v>21</v>
      </c>
      <c r="X9" s="5" t="s">
        <v>22</v>
      </c>
      <c r="Y9" s="149"/>
      <c r="Z9" s="4"/>
    </row>
    <row r="10" spans="1:40">
      <c r="A10" s="8"/>
      <c r="B10" s="9"/>
      <c r="C10" s="9" t="s">
        <v>23</v>
      </c>
      <c r="D10" s="9"/>
      <c r="E10" s="10"/>
      <c r="F10" s="10"/>
      <c r="G10" s="6"/>
      <c r="H10" s="6"/>
      <c r="I10" s="10"/>
      <c r="J10" s="10"/>
      <c r="K10" s="11"/>
      <c r="L10" s="6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2"/>
      <c r="Z10" s="4"/>
    </row>
    <row r="11" spans="1:40">
      <c r="A11" s="8"/>
      <c r="B11" s="13"/>
      <c r="C11" s="9" t="s">
        <v>24</v>
      </c>
      <c r="D11" s="9"/>
      <c r="E11" s="14"/>
      <c r="F11" s="14"/>
      <c r="G11" s="15"/>
      <c r="H11" s="6"/>
      <c r="I11" s="10"/>
      <c r="J11" s="10"/>
      <c r="K11" s="11"/>
      <c r="L11" s="6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2"/>
      <c r="Z11" s="4"/>
    </row>
    <row r="12" spans="1:40" ht="36.6" customHeight="1">
      <c r="A12" s="16"/>
      <c r="B12" s="17"/>
      <c r="C12" s="148" t="s">
        <v>25</v>
      </c>
      <c r="D12" s="148"/>
      <c r="E12" s="18"/>
      <c r="F12" s="18"/>
      <c r="G12" s="18"/>
      <c r="H12" s="18"/>
      <c r="I12" s="18"/>
      <c r="J12" s="19">
        <v>6320860000</v>
      </c>
      <c r="K12" s="20"/>
      <c r="L12" s="18"/>
      <c r="M12" s="5"/>
      <c r="N12" s="18"/>
      <c r="O12" s="5"/>
      <c r="P12" s="18"/>
      <c r="Q12" s="5"/>
      <c r="R12" s="5"/>
      <c r="S12" s="5"/>
      <c r="T12" s="5"/>
      <c r="U12" s="5"/>
      <c r="V12" s="5"/>
      <c r="W12" s="5"/>
      <c r="X12" s="5"/>
      <c r="Y12" s="21"/>
      <c r="Z12" s="22"/>
    </row>
    <row r="13" spans="1:40" s="31" customFormat="1" ht="60.6" customHeight="1">
      <c r="A13" s="8">
        <v>1</v>
      </c>
      <c r="B13" s="150" t="s">
        <v>26</v>
      </c>
      <c r="C13" s="13" t="s">
        <v>27</v>
      </c>
      <c r="D13" s="13" t="s">
        <v>28</v>
      </c>
      <c r="E13" s="23">
        <v>100</v>
      </c>
      <c r="F13" s="24">
        <v>30950000</v>
      </c>
      <c r="G13" s="6">
        <f>H13/F13*100</f>
        <v>21.734410339256865</v>
      </c>
      <c r="H13" s="6">
        <v>6726800</v>
      </c>
      <c r="I13" s="23">
        <f>J13/F13*100</f>
        <v>12.60096930533118</v>
      </c>
      <c r="J13" s="25">
        <v>3900000</v>
      </c>
      <c r="K13" s="26">
        <f>L13/F13*100</f>
        <v>3.1017770597738288</v>
      </c>
      <c r="L13" s="27">
        <v>960000</v>
      </c>
      <c r="M13" s="10">
        <f>N13/F13*100</f>
        <v>4.7495961227786747</v>
      </c>
      <c r="N13" s="10">
        <v>1470000</v>
      </c>
      <c r="O13" s="10">
        <f t="shared" ref="O13:O28" si="0">P13/F13*100</f>
        <v>0.32310177705977383</v>
      </c>
      <c r="P13" s="10">
        <v>100000</v>
      </c>
      <c r="Q13" s="28">
        <f>R13/F13*100</f>
        <v>4.4264943457189014</v>
      </c>
      <c r="R13" s="10">
        <v>1370000</v>
      </c>
      <c r="S13" s="29">
        <f>T13/F13*100</f>
        <v>12.60096930533118</v>
      </c>
      <c r="T13" s="29">
        <f>L13+N13+P13+R13</f>
        <v>3900000</v>
      </c>
      <c r="U13" s="29">
        <f>G13+S13</f>
        <v>34.335379644588045</v>
      </c>
      <c r="V13" s="6">
        <f>H13+T13</f>
        <v>10626800</v>
      </c>
      <c r="W13" s="29">
        <f>V13/F13*100</f>
        <v>34.335379644588045</v>
      </c>
      <c r="X13" s="29">
        <f>V13/F13*100</f>
        <v>34.335379644588045</v>
      </c>
      <c r="Y13" s="12" t="s">
        <v>29</v>
      </c>
      <c r="Z13" s="30"/>
      <c r="AN13" s="32">
        <v>0</v>
      </c>
    </row>
    <row r="14" spans="1:40" s="36" customFormat="1" ht="59.4" customHeight="1">
      <c r="A14" s="8">
        <v>2</v>
      </c>
      <c r="B14" s="151"/>
      <c r="C14" s="13" t="s">
        <v>30</v>
      </c>
      <c r="D14" s="13" t="s">
        <v>31</v>
      </c>
      <c r="E14" s="23">
        <v>100</v>
      </c>
      <c r="F14" s="33">
        <v>15985000000</v>
      </c>
      <c r="G14" s="6">
        <f t="shared" ref="G14:G28" si="1">H14/F14*100</f>
        <v>15.401266800125118</v>
      </c>
      <c r="H14" s="6">
        <v>2461892498</v>
      </c>
      <c r="I14" s="23">
        <f t="shared" ref="I14:I28" si="2">J14/F14*100</f>
        <v>15.314357209884266</v>
      </c>
      <c r="J14" s="34">
        <v>2448000000</v>
      </c>
      <c r="K14" s="26">
        <f t="shared" ref="K14:K28" si="3">L14/F14*100</f>
        <v>1.8157590928995933</v>
      </c>
      <c r="L14" s="27">
        <v>290249091</v>
      </c>
      <c r="M14" s="10">
        <f t="shared" ref="M14:M28" si="4">N14/F14*100</f>
        <v>2.5260138254613698</v>
      </c>
      <c r="N14" s="129">
        <v>403783310</v>
      </c>
      <c r="O14" s="10">
        <f t="shared" si="0"/>
        <v>2.5846994119487019</v>
      </c>
      <c r="P14" s="10">
        <v>413164201</v>
      </c>
      <c r="Q14" s="28">
        <f>R14/F14*100</f>
        <v>2.7271167594619956</v>
      </c>
      <c r="R14" s="10">
        <v>435929614</v>
      </c>
      <c r="S14" s="29">
        <f t="shared" ref="S14:S28" si="5">T14/F14*100</f>
        <v>9.6535890897716605</v>
      </c>
      <c r="T14" s="29">
        <f t="shared" ref="T14:T32" si="6">L14+N14+P14+R14</f>
        <v>1543126216</v>
      </c>
      <c r="U14" s="29">
        <f t="shared" ref="U14:V32" si="7">G14+S14</f>
        <v>25.054855889896778</v>
      </c>
      <c r="V14" s="6">
        <f t="shared" si="7"/>
        <v>4005018714</v>
      </c>
      <c r="W14" s="29">
        <f t="shared" ref="W14:W28" si="8">V14/F14*100</f>
        <v>25.054855889896778</v>
      </c>
      <c r="X14" s="29">
        <f t="shared" ref="X14:X36" si="9">V14/F14*100</f>
        <v>25.054855889896778</v>
      </c>
      <c r="Y14" s="12" t="s">
        <v>29</v>
      </c>
      <c r="Z14" s="35"/>
      <c r="AN14" s="37">
        <v>3210000</v>
      </c>
    </row>
    <row r="15" spans="1:40" s="36" customFormat="1" ht="65.400000000000006" customHeight="1">
      <c r="A15" s="8">
        <v>3</v>
      </c>
      <c r="B15" s="151"/>
      <c r="C15" s="13" t="s">
        <v>32</v>
      </c>
      <c r="D15" s="13" t="s">
        <v>33</v>
      </c>
      <c r="E15" s="23">
        <v>100</v>
      </c>
      <c r="F15" s="33">
        <v>1189100000</v>
      </c>
      <c r="G15" s="6">
        <f t="shared" si="1"/>
        <v>21.450975527710035</v>
      </c>
      <c r="H15" s="6">
        <v>255073550</v>
      </c>
      <c r="I15" s="23">
        <f t="shared" si="2"/>
        <v>31.52804642166344</v>
      </c>
      <c r="J15" s="34">
        <v>374900000</v>
      </c>
      <c r="K15" s="26">
        <f t="shared" si="3"/>
        <v>4.0578841140358257</v>
      </c>
      <c r="L15" s="27">
        <v>48252300</v>
      </c>
      <c r="M15" s="10">
        <f t="shared" si="4"/>
        <v>4.1772769321335463</v>
      </c>
      <c r="N15" s="129">
        <v>49672000</v>
      </c>
      <c r="O15" s="10">
        <f t="shared" si="0"/>
        <v>6.877487175174501</v>
      </c>
      <c r="P15" s="10">
        <v>81780200</v>
      </c>
      <c r="Q15" s="28">
        <f t="shared" ref="Q15:Q17" si="10">R15/F15*100</f>
        <v>6.8387856361954418</v>
      </c>
      <c r="R15" s="10">
        <v>81320000</v>
      </c>
      <c r="S15" s="29">
        <f t="shared" si="5"/>
        <v>21.951433857539314</v>
      </c>
      <c r="T15" s="29">
        <f t="shared" si="6"/>
        <v>261024500</v>
      </c>
      <c r="U15" s="29">
        <f t="shared" si="7"/>
        <v>43.402409385249349</v>
      </c>
      <c r="V15" s="6">
        <f t="shared" si="7"/>
        <v>516098050</v>
      </c>
      <c r="W15" s="29">
        <f t="shared" si="8"/>
        <v>43.402409385249349</v>
      </c>
      <c r="X15" s="29">
        <f t="shared" si="9"/>
        <v>43.402409385249349</v>
      </c>
      <c r="Y15" s="12" t="s">
        <v>29</v>
      </c>
      <c r="Z15" s="35"/>
      <c r="AD15" s="36">
        <v>100</v>
      </c>
      <c r="AN15" s="37"/>
    </row>
    <row r="16" spans="1:40" s="36" customFormat="1" ht="51.6" customHeight="1">
      <c r="A16" s="8">
        <v>4</v>
      </c>
      <c r="B16" s="151"/>
      <c r="C16" s="13" t="s">
        <v>34</v>
      </c>
      <c r="D16" s="13" t="s">
        <v>35</v>
      </c>
      <c r="E16" s="23">
        <v>100</v>
      </c>
      <c r="F16" s="33">
        <v>1414530000</v>
      </c>
      <c r="G16" s="6">
        <f t="shared" si="1"/>
        <v>31.163708086785007</v>
      </c>
      <c r="H16" s="6">
        <v>440820000</v>
      </c>
      <c r="I16" s="23">
        <f t="shared" si="2"/>
        <v>17.627056336733755</v>
      </c>
      <c r="J16" s="34">
        <v>249340000</v>
      </c>
      <c r="K16" s="26">
        <f t="shared" si="3"/>
        <v>4.9598099722169202</v>
      </c>
      <c r="L16" s="15">
        <v>70158000</v>
      </c>
      <c r="M16" s="10">
        <f t="shared" si="4"/>
        <v>2.5252203912253539</v>
      </c>
      <c r="N16" s="129">
        <v>35720000</v>
      </c>
      <c r="O16" s="10">
        <f t="shared" si="0"/>
        <v>9.7827546959060605</v>
      </c>
      <c r="P16" s="10">
        <v>138380000</v>
      </c>
      <c r="Q16" s="28">
        <f t="shared" si="10"/>
        <v>12.106141262468807</v>
      </c>
      <c r="R16" s="10">
        <v>171245000</v>
      </c>
      <c r="S16" s="29">
        <f t="shared" si="5"/>
        <v>29.373926321817141</v>
      </c>
      <c r="T16" s="29">
        <f t="shared" si="6"/>
        <v>415503000</v>
      </c>
      <c r="U16" s="29">
        <f t="shared" si="7"/>
        <v>60.537634408602145</v>
      </c>
      <c r="V16" s="6">
        <f t="shared" si="7"/>
        <v>856323000</v>
      </c>
      <c r="W16" s="29">
        <f t="shared" si="8"/>
        <v>60.537634408602145</v>
      </c>
      <c r="X16" s="29">
        <f t="shared" si="9"/>
        <v>60.537634408602145</v>
      </c>
      <c r="Y16" s="12" t="s">
        <v>29</v>
      </c>
      <c r="Z16" s="35"/>
      <c r="AN16" s="37">
        <v>7171250</v>
      </c>
    </row>
    <row r="17" spans="1:40" s="36" customFormat="1" ht="57.6" customHeight="1">
      <c r="A17" s="8">
        <v>5</v>
      </c>
      <c r="B17" s="151"/>
      <c r="C17" s="13" t="s">
        <v>36</v>
      </c>
      <c r="D17" s="38" t="s">
        <v>37</v>
      </c>
      <c r="E17" s="23">
        <v>100</v>
      </c>
      <c r="F17" s="33">
        <v>2624600000</v>
      </c>
      <c r="G17" s="6">
        <f t="shared" si="1"/>
        <v>42.502267012116128</v>
      </c>
      <c r="H17" s="15">
        <v>1115514500</v>
      </c>
      <c r="I17" s="23">
        <f t="shared" si="2"/>
        <v>24.41514897508192</v>
      </c>
      <c r="J17" s="34">
        <v>640800000</v>
      </c>
      <c r="K17" s="26">
        <f t="shared" si="3"/>
        <v>4.4577840432827855</v>
      </c>
      <c r="L17" s="15">
        <v>116999000</v>
      </c>
      <c r="M17" s="10">
        <f t="shared" si="4"/>
        <v>5.6432789758439377</v>
      </c>
      <c r="N17" s="129">
        <v>148113500</v>
      </c>
      <c r="O17" s="10">
        <f t="shared" si="0"/>
        <v>5.6703173816962584</v>
      </c>
      <c r="P17" s="10">
        <v>148823150</v>
      </c>
      <c r="Q17" s="28">
        <f t="shared" si="10"/>
        <v>7.1763602072696786</v>
      </c>
      <c r="R17" s="10">
        <v>188350750</v>
      </c>
      <c r="S17" s="29">
        <f t="shared" si="5"/>
        <v>22.947740608092662</v>
      </c>
      <c r="T17" s="29">
        <f t="shared" si="6"/>
        <v>602286400</v>
      </c>
      <c r="U17" s="29">
        <f t="shared" si="7"/>
        <v>65.450007620208794</v>
      </c>
      <c r="V17" s="6">
        <f t="shared" si="7"/>
        <v>1717800900</v>
      </c>
      <c r="W17" s="29">
        <f t="shared" si="8"/>
        <v>65.450007620208794</v>
      </c>
      <c r="X17" s="29">
        <f t="shared" si="9"/>
        <v>65.450007620208794</v>
      </c>
      <c r="Y17" s="12" t="s">
        <v>29</v>
      </c>
      <c r="Z17" s="35"/>
      <c r="AN17" s="37">
        <f>SUM(AN13:AN16)</f>
        <v>10381250</v>
      </c>
    </row>
    <row r="18" spans="1:40" s="36" customFormat="1" ht="42.6" customHeight="1">
      <c r="A18" s="8">
        <v>6</v>
      </c>
      <c r="B18" s="151"/>
      <c r="C18" s="13" t="s">
        <v>38</v>
      </c>
      <c r="D18" s="13" t="s">
        <v>39</v>
      </c>
      <c r="E18" s="23">
        <v>100</v>
      </c>
      <c r="F18" s="33">
        <v>1786000000</v>
      </c>
      <c r="G18" s="6">
        <f t="shared" si="1"/>
        <v>36.91670363941769</v>
      </c>
      <c r="H18" s="6">
        <v>659332327</v>
      </c>
      <c r="I18" s="23">
        <f t="shared" si="2"/>
        <v>35.834266517357221</v>
      </c>
      <c r="J18" s="39">
        <v>640000000</v>
      </c>
      <c r="K18" s="26">
        <f t="shared" si="3"/>
        <v>2.8816909294512878</v>
      </c>
      <c r="L18" s="6">
        <v>51467000</v>
      </c>
      <c r="M18" s="10">
        <f t="shared" si="4"/>
        <v>3.4938409854423291</v>
      </c>
      <c r="N18" s="129">
        <v>62400000</v>
      </c>
      <c r="O18" s="10">
        <f t="shared" si="0"/>
        <v>5.2801791713325867</v>
      </c>
      <c r="P18" s="10">
        <v>94304000</v>
      </c>
      <c r="Q18" s="28">
        <f>R18/F18*100</f>
        <v>16.493225083986562</v>
      </c>
      <c r="R18" s="10">
        <v>294569000</v>
      </c>
      <c r="S18" s="29">
        <f t="shared" si="5"/>
        <v>28.148936170212767</v>
      </c>
      <c r="T18" s="29">
        <f t="shared" si="6"/>
        <v>502740000</v>
      </c>
      <c r="U18" s="29">
        <f t="shared" si="7"/>
        <v>65.065639809630454</v>
      </c>
      <c r="V18" s="6">
        <f t="shared" si="7"/>
        <v>1162072327</v>
      </c>
      <c r="W18" s="29">
        <f t="shared" si="8"/>
        <v>65.065639809630454</v>
      </c>
      <c r="X18" s="29">
        <f t="shared" si="9"/>
        <v>65.065639809630454</v>
      </c>
      <c r="Y18" s="12" t="s">
        <v>29</v>
      </c>
      <c r="Z18" s="35"/>
      <c r="AB18" s="36">
        <f>14814850+79067000+1470000</f>
        <v>95351850</v>
      </c>
    </row>
    <row r="19" spans="1:40" s="36" customFormat="1" ht="34.799999999999997" customHeight="1">
      <c r="A19" s="8">
        <v>7</v>
      </c>
      <c r="B19" s="151"/>
      <c r="C19" s="13" t="s">
        <v>40</v>
      </c>
      <c r="D19" s="13" t="s">
        <v>41</v>
      </c>
      <c r="E19" s="23">
        <v>100</v>
      </c>
      <c r="F19" s="33">
        <v>577290000</v>
      </c>
      <c r="G19" s="6">
        <f t="shared" si="1"/>
        <v>42.813663843129099</v>
      </c>
      <c r="H19" s="6">
        <v>247159000</v>
      </c>
      <c r="I19" s="23">
        <f t="shared" si="2"/>
        <v>21.826118588577664</v>
      </c>
      <c r="J19" s="34">
        <v>126000000</v>
      </c>
      <c r="K19" s="26">
        <f t="shared" si="3"/>
        <v>5.456529647144416</v>
      </c>
      <c r="L19" s="6">
        <v>31500000</v>
      </c>
      <c r="M19" s="10">
        <f t="shared" si="4"/>
        <v>3.62651353739022</v>
      </c>
      <c r="N19" s="129">
        <v>20935500</v>
      </c>
      <c r="O19" s="10">
        <f t="shared" si="0"/>
        <v>7.2752169620121601</v>
      </c>
      <c r="P19" s="10">
        <v>41999100</v>
      </c>
      <c r="Q19" s="28">
        <f>R19/F19*100</f>
        <v>5.4565123248280756</v>
      </c>
      <c r="R19" s="10">
        <v>31499900</v>
      </c>
      <c r="S19" s="29">
        <f t="shared" si="5"/>
        <v>21.814772471374873</v>
      </c>
      <c r="T19" s="29">
        <f t="shared" si="6"/>
        <v>125934500</v>
      </c>
      <c r="U19" s="29">
        <f t="shared" si="7"/>
        <v>64.628436314503972</v>
      </c>
      <c r="V19" s="6">
        <f t="shared" si="7"/>
        <v>373093500</v>
      </c>
      <c r="W19" s="29">
        <f t="shared" si="8"/>
        <v>64.628436314503972</v>
      </c>
      <c r="X19" s="29">
        <f t="shared" si="9"/>
        <v>64.628436314503972</v>
      </c>
      <c r="Y19" s="12" t="s">
        <v>29</v>
      </c>
      <c r="Z19" s="35"/>
      <c r="AB19" s="37">
        <v>24214518</v>
      </c>
      <c r="AG19" s="40"/>
    </row>
    <row r="20" spans="1:40" s="36" customFormat="1" ht="46.2" customHeight="1">
      <c r="A20" s="8">
        <v>8</v>
      </c>
      <c r="B20" s="151"/>
      <c r="C20" s="13" t="s">
        <v>42</v>
      </c>
      <c r="D20" s="13" t="s">
        <v>43</v>
      </c>
      <c r="E20" s="23">
        <v>100</v>
      </c>
      <c r="F20" s="34">
        <v>1563000000</v>
      </c>
      <c r="G20" s="6">
        <f t="shared" si="1"/>
        <v>32.577799104286626</v>
      </c>
      <c r="H20" s="6">
        <v>509191000</v>
      </c>
      <c r="I20" s="23">
        <f t="shared" si="2"/>
        <v>11.260396673064619</v>
      </c>
      <c r="J20" s="34">
        <v>176000000</v>
      </c>
      <c r="K20" s="26">
        <f t="shared" si="3"/>
        <v>2.7853486884197056</v>
      </c>
      <c r="L20" s="6">
        <v>43535000</v>
      </c>
      <c r="M20" s="10">
        <f t="shared" si="4"/>
        <v>2.8083813179782471</v>
      </c>
      <c r="N20" s="129">
        <v>43895000</v>
      </c>
      <c r="O20" s="10">
        <f t="shared" si="0"/>
        <v>2.7909788867562382</v>
      </c>
      <c r="P20" s="10">
        <v>43623000</v>
      </c>
      <c r="Q20" s="28">
        <f t="shared" ref="Q20:Q21" si="11">R20/F20*100</f>
        <v>5.4348688419705695</v>
      </c>
      <c r="R20" s="10">
        <v>84947000</v>
      </c>
      <c r="S20" s="29">
        <f t="shared" si="5"/>
        <v>13.81957773512476</v>
      </c>
      <c r="T20" s="29">
        <f t="shared" si="6"/>
        <v>216000000</v>
      </c>
      <c r="U20" s="29">
        <f t="shared" si="7"/>
        <v>46.397376839411386</v>
      </c>
      <c r="V20" s="6">
        <f t="shared" si="7"/>
        <v>725191000</v>
      </c>
      <c r="W20" s="29">
        <f t="shared" si="8"/>
        <v>46.397376839411386</v>
      </c>
      <c r="X20" s="29">
        <f t="shared" si="9"/>
        <v>46.397376839411386</v>
      </c>
      <c r="Y20" s="12" t="s">
        <v>29</v>
      </c>
      <c r="Z20" s="35"/>
      <c r="AB20" s="37">
        <v>22292820</v>
      </c>
    </row>
    <row r="21" spans="1:40" s="36" customFormat="1" ht="60.6" customHeight="1">
      <c r="A21" s="8">
        <v>9</v>
      </c>
      <c r="B21" s="151"/>
      <c r="C21" s="13" t="s">
        <v>44</v>
      </c>
      <c r="D21" s="41" t="s">
        <v>45</v>
      </c>
      <c r="E21" s="23">
        <v>100</v>
      </c>
      <c r="F21" s="34">
        <v>350000000</v>
      </c>
      <c r="G21" s="6">
        <f t="shared" si="1"/>
        <v>28.555099999999999</v>
      </c>
      <c r="H21" s="15">
        <v>99942850</v>
      </c>
      <c r="I21" s="23">
        <f t="shared" si="2"/>
        <v>14.285714285714285</v>
      </c>
      <c r="J21" s="34">
        <v>50000000</v>
      </c>
      <c r="K21" s="26">
        <f t="shared" si="3"/>
        <v>3.569142857142857</v>
      </c>
      <c r="L21" s="15">
        <v>12492000</v>
      </c>
      <c r="M21" s="10">
        <f t="shared" si="4"/>
        <v>6.8771857142857149</v>
      </c>
      <c r="N21" s="129">
        <v>24070150</v>
      </c>
      <c r="O21" s="10">
        <f t="shared" si="0"/>
        <v>2.7318571428571428</v>
      </c>
      <c r="P21" s="10">
        <v>9561500</v>
      </c>
      <c r="Q21" s="28">
        <f t="shared" si="11"/>
        <v>1.0822857142857143</v>
      </c>
      <c r="R21" s="10">
        <v>3788000</v>
      </c>
      <c r="S21" s="29">
        <f t="shared" si="5"/>
        <v>14.260471428571428</v>
      </c>
      <c r="T21" s="29">
        <f t="shared" si="6"/>
        <v>49911650</v>
      </c>
      <c r="U21" s="29">
        <f t="shared" si="7"/>
        <v>42.815571428571431</v>
      </c>
      <c r="V21" s="6">
        <f t="shared" si="7"/>
        <v>149854500</v>
      </c>
      <c r="W21" s="29">
        <f t="shared" si="8"/>
        <v>42.815571428571431</v>
      </c>
      <c r="X21" s="29">
        <f t="shared" si="9"/>
        <v>42.815571428571431</v>
      </c>
      <c r="Y21" s="12" t="s">
        <v>29</v>
      </c>
      <c r="Z21" s="35"/>
      <c r="AB21" s="37">
        <v>26976580</v>
      </c>
    </row>
    <row r="22" spans="1:40" s="36" customFormat="1" ht="34.799999999999997" customHeight="1">
      <c r="A22" s="8">
        <v>10</v>
      </c>
      <c r="B22" s="151"/>
      <c r="C22" s="13" t="s">
        <v>46</v>
      </c>
      <c r="D22" s="38" t="s">
        <v>47</v>
      </c>
      <c r="E22" s="23">
        <v>100</v>
      </c>
      <c r="F22" s="42">
        <v>840500000</v>
      </c>
      <c r="G22" s="6">
        <f t="shared" si="1"/>
        <v>17.626710291493158</v>
      </c>
      <c r="H22" s="6">
        <v>148152500</v>
      </c>
      <c r="I22" s="23">
        <f t="shared" si="2"/>
        <v>7.9714455681142171</v>
      </c>
      <c r="J22" s="34">
        <v>67000000</v>
      </c>
      <c r="K22" s="26">
        <f t="shared" si="3"/>
        <v>0</v>
      </c>
      <c r="L22" s="15" t="s">
        <v>48</v>
      </c>
      <c r="M22" s="10">
        <f t="shared" si="4"/>
        <v>0</v>
      </c>
      <c r="N22" s="129">
        <v>0</v>
      </c>
      <c r="O22" s="10">
        <f t="shared" si="0"/>
        <v>0.23795359904818561</v>
      </c>
      <c r="P22" s="15">
        <v>2000000</v>
      </c>
      <c r="Q22" s="28">
        <f>R22/F22*100</f>
        <v>7.4954379535990476</v>
      </c>
      <c r="R22" s="10">
        <v>62999156</v>
      </c>
      <c r="S22" s="29">
        <f t="shared" si="5"/>
        <v>7.7333915526472339</v>
      </c>
      <c r="T22" s="29">
        <f t="shared" si="6"/>
        <v>64999156</v>
      </c>
      <c r="U22" s="29">
        <f t="shared" si="7"/>
        <v>25.360101844140392</v>
      </c>
      <c r="V22" s="6">
        <f t="shared" si="7"/>
        <v>213151656</v>
      </c>
      <c r="W22" s="29">
        <f t="shared" si="8"/>
        <v>25.360101844140392</v>
      </c>
      <c r="X22" s="29">
        <f t="shared" si="9"/>
        <v>25.360101844140392</v>
      </c>
      <c r="Y22" s="12" t="s">
        <v>29</v>
      </c>
      <c r="Z22" s="35"/>
      <c r="AB22" s="37">
        <f>SUM(AB19:AB21)</f>
        <v>73483918</v>
      </c>
    </row>
    <row r="23" spans="1:40" s="36" customFormat="1" ht="51.6" customHeight="1">
      <c r="A23" s="8">
        <v>11</v>
      </c>
      <c r="B23" s="151"/>
      <c r="C23" s="13" t="s">
        <v>49</v>
      </c>
      <c r="D23" s="13" t="s">
        <v>50</v>
      </c>
      <c r="E23" s="23">
        <v>100</v>
      </c>
      <c r="F23" s="42">
        <v>690740000</v>
      </c>
      <c r="G23" s="6">
        <f t="shared" si="1"/>
        <v>10.964990879346788</v>
      </c>
      <c r="H23" s="6">
        <v>75739578</v>
      </c>
      <c r="I23" s="23">
        <f t="shared" si="2"/>
        <v>7.6323942438544163</v>
      </c>
      <c r="J23" s="43">
        <v>52720000</v>
      </c>
      <c r="K23" s="26">
        <f t="shared" si="3"/>
        <v>0.97286967599965257</v>
      </c>
      <c r="L23" s="6">
        <v>6720000</v>
      </c>
      <c r="M23" s="10">
        <f t="shared" si="4"/>
        <v>1.674146567449402</v>
      </c>
      <c r="N23" s="129">
        <v>11564000</v>
      </c>
      <c r="O23" s="10">
        <f t="shared" si="0"/>
        <v>1.7653530995743696</v>
      </c>
      <c r="P23" s="10">
        <v>12194000</v>
      </c>
      <c r="Q23" s="28">
        <f>R23/F23*100</f>
        <v>3.0382343573558792</v>
      </c>
      <c r="R23" s="10">
        <v>20986300</v>
      </c>
      <c r="S23" s="29">
        <f t="shared" si="5"/>
        <v>7.4506037003793031</v>
      </c>
      <c r="T23" s="29">
        <f t="shared" si="6"/>
        <v>51464300</v>
      </c>
      <c r="U23" s="29">
        <f t="shared" si="7"/>
        <v>18.41559457972609</v>
      </c>
      <c r="V23" s="6">
        <f t="shared" si="7"/>
        <v>127203878</v>
      </c>
      <c r="W23" s="29">
        <f t="shared" si="8"/>
        <v>18.41559457972609</v>
      </c>
      <c r="X23" s="29">
        <f t="shared" si="9"/>
        <v>18.41559457972609</v>
      </c>
      <c r="Y23" s="12" t="s">
        <v>29</v>
      </c>
      <c r="Z23" s="35"/>
    </row>
    <row r="24" spans="1:40" s="36" customFormat="1" ht="79.2" customHeight="1">
      <c r="A24" s="8">
        <v>12</v>
      </c>
      <c r="B24" s="151"/>
      <c r="C24" s="13" t="s">
        <v>51</v>
      </c>
      <c r="D24" s="38" t="s">
        <v>52</v>
      </c>
      <c r="E24" s="23">
        <v>100</v>
      </c>
      <c r="F24" s="42">
        <v>1692880000</v>
      </c>
      <c r="G24" s="6">
        <f t="shared" si="1"/>
        <v>19.321790144605639</v>
      </c>
      <c r="H24" s="6">
        <v>327094721</v>
      </c>
      <c r="I24" s="23">
        <f t="shared" si="2"/>
        <v>9.24460091678087</v>
      </c>
      <c r="J24" s="42">
        <v>156500000</v>
      </c>
      <c r="K24" s="26">
        <f t="shared" si="3"/>
        <v>0.83784733708236847</v>
      </c>
      <c r="L24" s="6">
        <v>14183750</v>
      </c>
      <c r="M24" s="10">
        <f t="shared" si="4"/>
        <v>1.1415457681584047</v>
      </c>
      <c r="N24" s="129">
        <v>19325000</v>
      </c>
      <c r="O24" s="10">
        <f t="shared" si="0"/>
        <v>0.86952412456878214</v>
      </c>
      <c r="P24" s="10">
        <v>14720000</v>
      </c>
      <c r="Q24" s="28">
        <f t="shared" ref="Q24" si="12">R24/F24*100</f>
        <v>2.1108702329757572</v>
      </c>
      <c r="R24" s="10">
        <v>35734500</v>
      </c>
      <c r="S24" s="29">
        <f t="shared" si="5"/>
        <v>4.9597874627853127</v>
      </c>
      <c r="T24" s="29">
        <f t="shared" si="6"/>
        <v>83963250</v>
      </c>
      <c r="U24" s="29">
        <f t="shared" si="7"/>
        <v>24.28157760739095</v>
      </c>
      <c r="V24" s="6">
        <f t="shared" si="7"/>
        <v>411057971</v>
      </c>
      <c r="W24" s="29">
        <f t="shared" si="8"/>
        <v>24.281577607390954</v>
      </c>
      <c r="X24" s="29">
        <f t="shared" si="9"/>
        <v>24.281577607390954</v>
      </c>
      <c r="Y24" s="12" t="s">
        <v>29</v>
      </c>
      <c r="Z24" s="35"/>
    </row>
    <row r="25" spans="1:40" s="31" customFormat="1" ht="41.4">
      <c r="A25" s="8">
        <v>13</v>
      </c>
      <c r="B25" s="151"/>
      <c r="C25" s="13" t="s">
        <v>53</v>
      </c>
      <c r="D25" s="13" t="s">
        <v>54</v>
      </c>
      <c r="E25" s="23">
        <v>100</v>
      </c>
      <c r="F25" s="25">
        <v>3258435000</v>
      </c>
      <c r="G25" s="6">
        <f t="shared" si="1"/>
        <v>15.190909132758518</v>
      </c>
      <c r="H25" s="44">
        <v>494985900</v>
      </c>
      <c r="I25" s="23">
        <f t="shared" si="2"/>
        <v>23.983906384506675</v>
      </c>
      <c r="J25" s="34">
        <v>781500000</v>
      </c>
      <c r="K25" s="26">
        <f t="shared" si="3"/>
        <v>0.49811335809982393</v>
      </c>
      <c r="L25" s="6">
        <v>16230700</v>
      </c>
      <c r="M25" s="10">
        <f t="shared" si="4"/>
        <v>0.62156526062358153</v>
      </c>
      <c r="N25" s="129">
        <v>20253300</v>
      </c>
      <c r="O25" s="10">
        <f t="shared" si="0"/>
        <v>4.9496767620038451</v>
      </c>
      <c r="P25" s="10">
        <v>161282000</v>
      </c>
      <c r="Q25" s="28">
        <f>R25/F25*100</f>
        <v>13.453470761270363</v>
      </c>
      <c r="R25" s="10">
        <v>438372600</v>
      </c>
      <c r="S25" s="29">
        <f t="shared" si="5"/>
        <v>19.522826141997616</v>
      </c>
      <c r="T25" s="29">
        <f t="shared" si="6"/>
        <v>636138600</v>
      </c>
      <c r="U25" s="29">
        <f t="shared" si="7"/>
        <v>34.713735274756132</v>
      </c>
      <c r="V25" s="6">
        <f t="shared" si="7"/>
        <v>1131124500</v>
      </c>
      <c r="W25" s="29">
        <f t="shared" si="8"/>
        <v>34.713735274756132</v>
      </c>
      <c r="X25" s="29">
        <f t="shared" si="9"/>
        <v>34.713735274756132</v>
      </c>
      <c r="Y25" s="12" t="s">
        <v>29</v>
      </c>
      <c r="Z25" s="30"/>
    </row>
    <row r="26" spans="1:40" s="31" customFormat="1" ht="41.4">
      <c r="A26" s="8">
        <v>14</v>
      </c>
      <c r="B26" s="151"/>
      <c r="C26" s="13" t="s">
        <v>55</v>
      </c>
      <c r="D26" s="13" t="s">
        <v>56</v>
      </c>
      <c r="E26" s="23">
        <v>100</v>
      </c>
      <c r="F26" s="45">
        <v>2118844000</v>
      </c>
      <c r="G26" s="6">
        <f t="shared" si="1"/>
        <v>40.179896490727963</v>
      </c>
      <c r="H26" s="44">
        <v>851349326</v>
      </c>
      <c r="I26" s="23">
        <f t="shared" si="2"/>
        <v>16.518441187741995</v>
      </c>
      <c r="J26" s="42">
        <v>350000000</v>
      </c>
      <c r="K26" s="26">
        <f t="shared" si="3"/>
        <v>5.0901647313346334</v>
      </c>
      <c r="L26" s="6">
        <v>107852650</v>
      </c>
      <c r="M26" s="10">
        <f t="shared" si="4"/>
        <v>7.2986255713020878</v>
      </c>
      <c r="N26" s="129">
        <v>154646490</v>
      </c>
      <c r="O26" s="10">
        <f t="shared" si="0"/>
        <v>2.9323248431691997</v>
      </c>
      <c r="P26" s="10">
        <v>62131389</v>
      </c>
      <c r="Q26" s="28">
        <f>R26/F26*100</f>
        <v>1.1973038128337905</v>
      </c>
      <c r="R26" s="10">
        <v>25369000</v>
      </c>
      <c r="S26" s="29">
        <f t="shared" si="5"/>
        <v>16.51841895863971</v>
      </c>
      <c r="T26" s="29">
        <f t="shared" si="6"/>
        <v>349999529</v>
      </c>
      <c r="U26" s="29">
        <f t="shared" si="7"/>
        <v>56.698315449367669</v>
      </c>
      <c r="V26" s="6">
        <f t="shared" si="7"/>
        <v>1201348855</v>
      </c>
      <c r="W26" s="29">
        <f t="shared" si="8"/>
        <v>56.698315449367676</v>
      </c>
      <c r="X26" s="29">
        <f t="shared" si="9"/>
        <v>56.698315449367676</v>
      </c>
      <c r="Y26" s="12" t="s">
        <v>29</v>
      </c>
      <c r="Z26" s="30"/>
      <c r="AB26" s="32">
        <v>1258400</v>
      </c>
    </row>
    <row r="27" spans="1:40" s="36" customFormat="1" ht="33.6" customHeight="1">
      <c r="A27" s="8">
        <v>15</v>
      </c>
      <c r="B27" s="151"/>
      <c r="C27" s="13" t="s">
        <v>57</v>
      </c>
      <c r="D27" s="46" t="s">
        <v>58</v>
      </c>
      <c r="E27" s="23">
        <v>100</v>
      </c>
      <c r="F27" s="34">
        <v>608400000</v>
      </c>
      <c r="G27" s="6">
        <f t="shared" si="1"/>
        <v>19.376668310322156</v>
      </c>
      <c r="H27" s="44">
        <v>117887650</v>
      </c>
      <c r="I27" s="23">
        <f t="shared" si="2"/>
        <v>17.126890203813279</v>
      </c>
      <c r="J27" s="42">
        <v>104200000</v>
      </c>
      <c r="K27" s="26">
        <f t="shared" si="3"/>
        <v>2.6576183431952662</v>
      </c>
      <c r="L27" s="6">
        <v>16168950</v>
      </c>
      <c r="M27" s="10">
        <f t="shared" si="4"/>
        <v>4.6784861932938853</v>
      </c>
      <c r="N27" s="129">
        <v>28463910</v>
      </c>
      <c r="O27" s="10">
        <f t="shared" si="0"/>
        <v>6.2157297830374754</v>
      </c>
      <c r="P27" s="10">
        <v>37816500</v>
      </c>
      <c r="Q27" s="28">
        <f t="shared" ref="Q27:Q28" si="13">R27/F27*100</f>
        <v>8.1444033530571982</v>
      </c>
      <c r="R27" s="10">
        <v>49550550</v>
      </c>
      <c r="S27" s="29">
        <f t="shared" si="5"/>
        <v>21.696237672583827</v>
      </c>
      <c r="T27" s="29">
        <f t="shared" si="6"/>
        <v>131999910</v>
      </c>
      <c r="U27" s="29">
        <f t="shared" si="7"/>
        <v>41.072905982905979</v>
      </c>
      <c r="V27" s="6">
        <f t="shared" si="7"/>
        <v>249887560</v>
      </c>
      <c r="W27" s="29">
        <f t="shared" si="8"/>
        <v>41.072905982905979</v>
      </c>
      <c r="X27" s="29">
        <f t="shared" si="9"/>
        <v>41.072905982905979</v>
      </c>
      <c r="Y27" s="12" t="s">
        <v>29</v>
      </c>
      <c r="Z27" s="35"/>
      <c r="AB27" s="37"/>
    </row>
    <row r="28" spans="1:40" s="31" customFormat="1" ht="44.4" customHeight="1">
      <c r="A28" s="8">
        <v>16</v>
      </c>
      <c r="B28" s="152"/>
      <c r="C28" s="41" t="s">
        <v>59</v>
      </c>
      <c r="D28" s="47" t="s">
        <v>60</v>
      </c>
      <c r="E28" s="48">
        <v>0</v>
      </c>
      <c r="F28" s="6">
        <v>100000000</v>
      </c>
      <c r="G28" s="6">
        <f t="shared" si="1"/>
        <v>0</v>
      </c>
      <c r="H28" s="49" t="s">
        <v>48</v>
      </c>
      <c r="I28" s="23">
        <f t="shared" si="2"/>
        <v>100</v>
      </c>
      <c r="J28" s="39">
        <v>100000000</v>
      </c>
      <c r="K28" s="26">
        <f t="shared" si="3"/>
        <v>4</v>
      </c>
      <c r="L28" s="27">
        <v>4000000</v>
      </c>
      <c r="M28" s="10">
        <f t="shared" si="4"/>
        <v>1</v>
      </c>
      <c r="N28" s="129">
        <v>1000000</v>
      </c>
      <c r="O28" s="10">
        <f t="shared" si="0"/>
        <v>18.623999999999999</v>
      </c>
      <c r="P28" s="27">
        <v>18624000</v>
      </c>
      <c r="Q28" s="28">
        <f t="shared" si="13"/>
        <v>1.35</v>
      </c>
      <c r="R28" s="10">
        <v>1350000</v>
      </c>
      <c r="S28" s="29">
        <f t="shared" si="5"/>
        <v>24.974</v>
      </c>
      <c r="T28" s="29">
        <f t="shared" si="6"/>
        <v>24974000</v>
      </c>
      <c r="U28" s="29">
        <f t="shared" si="7"/>
        <v>24.974</v>
      </c>
      <c r="V28" s="6">
        <f t="shared" si="7"/>
        <v>24974000</v>
      </c>
      <c r="W28" s="29">
        <f t="shared" si="8"/>
        <v>24.974</v>
      </c>
      <c r="X28" s="29">
        <f t="shared" si="9"/>
        <v>24.974</v>
      </c>
      <c r="Y28" s="12"/>
      <c r="Z28" s="30"/>
      <c r="AB28" s="32"/>
    </row>
    <row r="29" spans="1:40" ht="30" customHeight="1">
      <c r="A29" s="16"/>
      <c r="B29" s="148" t="s">
        <v>61</v>
      </c>
      <c r="C29" s="148" t="s">
        <v>62</v>
      </c>
      <c r="D29" s="148"/>
      <c r="E29" s="18"/>
      <c r="F29" s="19"/>
      <c r="G29" s="19"/>
      <c r="H29" s="19"/>
      <c r="I29" s="19"/>
      <c r="J29" s="19">
        <v>1504718000</v>
      </c>
      <c r="K29" s="52"/>
      <c r="L29" s="19"/>
      <c r="M29" s="5"/>
      <c r="N29" s="18"/>
      <c r="O29" s="5"/>
      <c r="P29" s="18"/>
      <c r="Q29" s="10"/>
      <c r="R29" s="5"/>
      <c r="S29" s="29"/>
      <c r="T29" s="29"/>
      <c r="U29" s="29"/>
      <c r="V29" s="6"/>
      <c r="W29" s="29"/>
      <c r="X29" s="29"/>
      <c r="Y29" s="21"/>
      <c r="Z29" s="22"/>
      <c r="AB29" s="53">
        <f>SUM(AB26:AB28)</f>
        <v>1258400</v>
      </c>
    </row>
    <row r="30" spans="1:40" ht="43.8" customHeight="1">
      <c r="A30" s="9">
        <v>17</v>
      </c>
      <c r="B30" s="148"/>
      <c r="C30" s="13" t="s">
        <v>63</v>
      </c>
      <c r="D30" s="13" t="s">
        <v>64</v>
      </c>
      <c r="E30" s="23">
        <v>0</v>
      </c>
      <c r="F30" s="6">
        <v>2164850000</v>
      </c>
      <c r="G30" s="6">
        <f>H30/F30*100</f>
        <v>29.425094117375338</v>
      </c>
      <c r="H30" s="44">
        <v>637009150</v>
      </c>
      <c r="I30" s="23">
        <f>J30/F30*100</f>
        <v>25.359724692241958</v>
      </c>
      <c r="J30" s="42">
        <v>549000000</v>
      </c>
      <c r="K30" s="52">
        <f>L30/F30*100</f>
        <v>0</v>
      </c>
      <c r="L30" s="15" t="s">
        <v>48</v>
      </c>
      <c r="M30" s="10">
        <f>N30/F30*100</f>
        <v>0</v>
      </c>
      <c r="N30" s="54">
        <v>0</v>
      </c>
      <c r="O30" s="10">
        <f>P30/F30*100</f>
        <v>17.989977411829919</v>
      </c>
      <c r="P30" s="29">
        <v>389456026</v>
      </c>
      <c r="Q30" s="10">
        <f>R30/F30*100</f>
        <v>12.950088874517865</v>
      </c>
      <c r="R30" s="10">
        <v>280349999</v>
      </c>
      <c r="S30" s="29">
        <f>T30/F30*100</f>
        <v>30.940066286347783</v>
      </c>
      <c r="T30" s="29">
        <f t="shared" si="6"/>
        <v>669806025</v>
      </c>
      <c r="U30" s="29">
        <f t="shared" si="7"/>
        <v>60.365160403723124</v>
      </c>
      <c r="V30" s="6">
        <f t="shared" si="7"/>
        <v>1306815175</v>
      </c>
      <c r="W30" s="29">
        <f>V30/F30*100</f>
        <v>60.365160403723117</v>
      </c>
      <c r="X30" s="29">
        <f t="shared" si="9"/>
        <v>60.365160403723117</v>
      </c>
      <c r="Y30" s="12"/>
      <c r="Z30" s="22"/>
    </row>
    <row r="31" spans="1:40" ht="31.8" customHeight="1">
      <c r="A31" s="9">
        <v>18</v>
      </c>
      <c r="B31" s="148"/>
      <c r="C31" s="13" t="s">
        <v>65</v>
      </c>
      <c r="D31" s="13" t="s">
        <v>66</v>
      </c>
      <c r="E31" s="23">
        <v>0</v>
      </c>
      <c r="F31" s="6">
        <v>892918000</v>
      </c>
      <c r="G31" s="6">
        <f t="shared" ref="G31:G32" si="14">H31/F31*100</f>
        <v>0</v>
      </c>
      <c r="H31" s="15" t="s">
        <v>48</v>
      </c>
      <c r="I31" s="23">
        <f t="shared" ref="I31:I32" si="15">J31/F31*100</f>
        <v>100</v>
      </c>
      <c r="J31" s="34">
        <v>892918000</v>
      </c>
      <c r="K31" s="52">
        <f t="shared" ref="K31:K32" si="16">L31/F31*100</f>
        <v>0</v>
      </c>
      <c r="L31" s="15" t="s">
        <v>48</v>
      </c>
      <c r="M31" s="10">
        <f t="shared" ref="M31:M32" si="17">N31/F31*100</f>
        <v>0.52412427568936903</v>
      </c>
      <c r="N31" s="54">
        <v>4680000</v>
      </c>
      <c r="O31" s="10">
        <f>P31/F31*100</f>
        <v>7.2795038290190142E-2</v>
      </c>
      <c r="P31" s="29">
        <v>650000</v>
      </c>
      <c r="Q31" s="10">
        <f>R31/F31*100</f>
        <v>86.099171480471895</v>
      </c>
      <c r="R31" s="10">
        <v>768795000</v>
      </c>
      <c r="S31" s="29">
        <f t="shared" ref="S31:S32" si="18">T31/F31*100</f>
        <v>86.69609079445145</v>
      </c>
      <c r="T31" s="29">
        <f t="shared" si="6"/>
        <v>774125000</v>
      </c>
      <c r="U31" s="29">
        <f t="shared" si="7"/>
        <v>86.69609079445145</v>
      </c>
      <c r="V31" s="6">
        <f t="shared" si="7"/>
        <v>774125000</v>
      </c>
      <c r="W31" s="29">
        <f t="shared" ref="W31:W32" si="19">V31/F31*100</f>
        <v>86.69609079445145</v>
      </c>
      <c r="X31" s="29">
        <f t="shared" si="9"/>
        <v>86.69609079445145</v>
      </c>
      <c r="Y31" s="12"/>
      <c r="Z31" s="22"/>
    </row>
    <row r="32" spans="1:40" s="62" customFormat="1" ht="54.6" customHeight="1">
      <c r="A32" s="9">
        <v>19</v>
      </c>
      <c r="B32" s="148"/>
      <c r="C32" s="55" t="s">
        <v>67</v>
      </c>
      <c r="D32" s="46" t="s">
        <v>68</v>
      </c>
      <c r="E32" s="23">
        <v>100</v>
      </c>
      <c r="F32" s="56">
        <v>212800000</v>
      </c>
      <c r="G32" s="6">
        <f t="shared" si="14"/>
        <v>0</v>
      </c>
      <c r="H32" s="57" t="s">
        <v>48</v>
      </c>
      <c r="I32" s="23">
        <f t="shared" si="15"/>
        <v>29.511278195488721</v>
      </c>
      <c r="J32" s="58">
        <v>62800000</v>
      </c>
      <c r="K32" s="52">
        <f t="shared" si="16"/>
        <v>0</v>
      </c>
      <c r="L32" s="15" t="s">
        <v>48</v>
      </c>
      <c r="M32" s="10">
        <f t="shared" si="17"/>
        <v>23.36466165413534</v>
      </c>
      <c r="N32" s="54">
        <v>49720000</v>
      </c>
      <c r="O32" s="10">
        <f>P32/F32*100</f>
        <v>5.3101503759398501</v>
      </c>
      <c r="P32" s="59">
        <v>11300000</v>
      </c>
      <c r="Q32" s="10">
        <f>R32/F32*100</f>
        <v>0</v>
      </c>
      <c r="R32" s="134" t="s">
        <v>48</v>
      </c>
      <c r="S32" s="29">
        <f t="shared" si="18"/>
        <v>28.674812030075188</v>
      </c>
      <c r="T32" s="29">
        <f t="shared" si="6"/>
        <v>61020000</v>
      </c>
      <c r="U32" s="29">
        <f t="shared" si="7"/>
        <v>28.674812030075188</v>
      </c>
      <c r="V32" s="6">
        <f t="shared" si="7"/>
        <v>61020000</v>
      </c>
      <c r="W32" s="29">
        <f t="shared" si="19"/>
        <v>28.674812030075188</v>
      </c>
      <c r="X32" s="29">
        <f t="shared" si="9"/>
        <v>28.674812030075188</v>
      </c>
      <c r="Y32" s="60"/>
      <c r="Z32" s="61"/>
    </row>
    <row r="33" spans="1:31" s="31" customFormat="1">
      <c r="A33" s="51"/>
      <c r="B33" s="51"/>
      <c r="C33" s="51"/>
      <c r="D33" s="51"/>
      <c r="E33" s="63"/>
      <c r="F33" s="64"/>
      <c r="G33" s="51"/>
      <c r="H33" s="51"/>
      <c r="I33" s="65"/>
      <c r="J33" s="66"/>
      <c r="K33" s="67"/>
      <c r="L33" s="15"/>
      <c r="M33" s="50"/>
      <c r="N33" s="130"/>
      <c r="O33" s="50"/>
      <c r="P33" s="50"/>
      <c r="Q33" s="51"/>
      <c r="R33" s="51"/>
      <c r="S33" s="51"/>
      <c r="T33" s="135"/>
      <c r="U33" s="10"/>
      <c r="V33" s="10"/>
      <c r="W33" s="29"/>
      <c r="X33" s="29"/>
      <c r="Y33" s="12"/>
      <c r="Z33" s="30"/>
    </row>
    <row r="34" spans="1:31" ht="25.2" customHeight="1">
      <c r="A34" s="16"/>
      <c r="B34" s="148" t="s">
        <v>69</v>
      </c>
      <c r="C34" s="68" t="s">
        <v>70</v>
      </c>
      <c r="D34" s="68"/>
      <c r="E34" s="18"/>
      <c r="F34" s="19"/>
      <c r="G34" s="19"/>
      <c r="H34" s="19"/>
      <c r="I34" s="19"/>
      <c r="J34" s="69">
        <v>329335000</v>
      </c>
      <c r="K34" s="26"/>
      <c r="L34" s="15"/>
      <c r="M34" s="5"/>
      <c r="N34" s="18"/>
      <c r="O34" s="5"/>
      <c r="P34" s="18"/>
      <c r="Q34" s="5"/>
      <c r="R34" s="5"/>
      <c r="S34" s="5"/>
      <c r="T34" s="5"/>
      <c r="U34" s="5"/>
      <c r="V34" s="5"/>
      <c r="W34" s="29"/>
      <c r="X34" s="29"/>
      <c r="Y34" s="21"/>
      <c r="Z34" s="22"/>
    </row>
    <row r="35" spans="1:31" ht="49.2" customHeight="1">
      <c r="A35" s="8">
        <v>20</v>
      </c>
      <c r="B35" s="148"/>
      <c r="C35" s="13" t="s">
        <v>71</v>
      </c>
      <c r="D35" s="13" t="s">
        <v>72</v>
      </c>
      <c r="E35" s="23">
        <v>100</v>
      </c>
      <c r="F35" s="6">
        <v>1324000000</v>
      </c>
      <c r="G35" s="6">
        <f>H35/F35*100</f>
        <v>46.683081570996983</v>
      </c>
      <c r="H35" s="44">
        <v>618084000</v>
      </c>
      <c r="I35" s="23">
        <f>J35/F35*100</f>
        <v>23.218277945619338</v>
      </c>
      <c r="J35" s="42">
        <v>307410000</v>
      </c>
      <c r="K35" s="26">
        <f>L35/F35*100</f>
        <v>0</v>
      </c>
      <c r="L35" s="15" t="s">
        <v>48</v>
      </c>
      <c r="M35" s="10">
        <f>N35/F35*100</f>
        <v>0</v>
      </c>
      <c r="N35" s="10">
        <v>0</v>
      </c>
      <c r="O35" s="10">
        <f>P35/F35*100</f>
        <v>7.4889728096676738</v>
      </c>
      <c r="P35" s="10">
        <v>99154000</v>
      </c>
      <c r="Q35" s="10">
        <f>R35/F35*100</f>
        <v>9.983006042296072</v>
      </c>
      <c r="R35" s="10">
        <v>132175000</v>
      </c>
      <c r="S35" s="10">
        <f>T35/F35*100</f>
        <v>17.471978851963748</v>
      </c>
      <c r="T35" s="10">
        <f>L35+N35+P35+R35</f>
        <v>231329000</v>
      </c>
      <c r="U35" s="10">
        <f>G35+S35</f>
        <v>64.15506042296073</v>
      </c>
      <c r="V35" s="29">
        <f>H35+T35</f>
        <v>849413000</v>
      </c>
      <c r="W35" s="29">
        <f>V35/F35*100</f>
        <v>64.15506042296073</v>
      </c>
      <c r="X35" s="29">
        <f t="shared" si="9"/>
        <v>64.15506042296073</v>
      </c>
      <c r="Y35" s="12" t="s">
        <v>29</v>
      </c>
      <c r="Z35" s="22"/>
    </row>
    <row r="36" spans="1:31" ht="55.2">
      <c r="A36" s="8">
        <v>21</v>
      </c>
      <c r="B36" s="148"/>
      <c r="C36" s="13" t="s">
        <v>73</v>
      </c>
      <c r="D36" s="13" t="s">
        <v>74</v>
      </c>
      <c r="E36" s="23">
        <v>100</v>
      </c>
      <c r="F36" s="6">
        <v>66925000</v>
      </c>
      <c r="G36" s="6">
        <f>H36/F36*100</f>
        <v>29.88419872992155</v>
      </c>
      <c r="H36" s="57">
        <v>20000000</v>
      </c>
      <c r="I36" s="23">
        <f>J36/F36*100</f>
        <v>32.760552857676508</v>
      </c>
      <c r="J36" s="58">
        <v>21925000</v>
      </c>
      <c r="K36" s="26">
        <f>L36/F36*100</f>
        <v>0</v>
      </c>
      <c r="L36" s="15" t="s">
        <v>48</v>
      </c>
      <c r="M36" s="10">
        <f>N36/F36*100</f>
        <v>0</v>
      </c>
      <c r="N36" s="10">
        <v>0</v>
      </c>
      <c r="O36" s="10">
        <f>P36/F36*100</f>
        <v>0</v>
      </c>
      <c r="P36" s="15" t="s">
        <v>48</v>
      </c>
      <c r="Q36" s="10">
        <f>R36/F36*100</f>
        <v>0</v>
      </c>
      <c r="R36" s="15" t="s">
        <v>48</v>
      </c>
      <c r="S36" s="10">
        <f>T36/F36*100</f>
        <v>0</v>
      </c>
      <c r="T36" s="10">
        <f>L36+N36+P36+R36</f>
        <v>0</v>
      </c>
      <c r="U36" s="10">
        <f>G36+S36</f>
        <v>29.88419872992155</v>
      </c>
      <c r="V36" s="29">
        <f>H36+T36</f>
        <v>20000000</v>
      </c>
      <c r="W36" s="29">
        <f>V36/F36*100</f>
        <v>29.88419872992155</v>
      </c>
      <c r="X36" s="29">
        <f t="shared" si="9"/>
        <v>29.88419872992155</v>
      </c>
      <c r="Y36" s="12" t="s">
        <v>29</v>
      </c>
      <c r="Z36" s="22"/>
    </row>
    <row r="37" spans="1:31" ht="44.4" customHeight="1">
      <c r="A37" s="8"/>
      <c r="B37" s="70"/>
      <c r="C37" s="71" t="s">
        <v>75</v>
      </c>
      <c r="D37" s="13"/>
      <c r="E37" s="5"/>
      <c r="F37" s="6"/>
      <c r="G37" s="6"/>
      <c r="H37" s="57"/>
      <c r="I37" s="10"/>
      <c r="J37" s="72">
        <v>962453000</v>
      </c>
      <c r="K37" s="26"/>
      <c r="L37" s="15"/>
      <c r="M37" s="10"/>
      <c r="N37" s="10"/>
      <c r="O37" s="10"/>
      <c r="P37" s="10"/>
      <c r="Q37" s="10"/>
      <c r="R37" s="10"/>
      <c r="S37" s="10"/>
      <c r="T37" s="10"/>
      <c r="U37" s="10"/>
      <c r="V37" s="29"/>
      <c r="W37" s="29"/>
      <c r="X37" s="29"/>
      <c r="Y37" s="12"/>
      <c r="Z37" s="22"/>
    </row>
    <row r="38" spans="1:31" ht="34.799999999999997" customHeight="1">
      <c r="A38" s="8">
        <v>22</v>
      </c>
      <c r="B38" s="73"/>
      <c r="C38" s="46" t="s">
        <v>76</v>
      </c>
      <c r="D38" s="46" t="s">
        <v>77</v>
      </c>
      <c r="E38" s="23">
        <v>0</v>
      </c>
      <c r="F38" s="6">
        <v>55230000</v>
      </c>
      <c r="G38" s="15">
        <f>H38/F38*100</f>
        <v>0</v>
      </c>
      <c r="H38" s="57" t="s">
        <v>48</v>
      </c>
      <c r="I38" s="23">
        <f>J38/F38*100</f>
        <v>100</v>
      </c>
      <c r="J38" s="58">
        <v>55230000</v>
      </c>
      <c r="K38" s="26">
        <f>L38/F38*100</f>
        <v>0</v>
      </c>
      <c r="L38" s="15" t="s">
        <v>48</v>
      </c>
      <c r="M38" s="10">
        <f>N38/F38*100</f>
        <v>69.923954372623569</v>
      </c>
      <c r="N38" s="10">
        <v>38619000</v>
      </c>
      <c r="O38" s="10">
        <f>P38/F38*100</f>
        <v>0</v>
      </c>
      <c r="P38" s="15" t="s">
        <v>48</v>
      </c>
      <c r="Q38" s="10">
        <f>R38/F38*100</f>
        <v>0</v>
      </c>
      <c r="R38" s="15" t="s">
        <v>48</v>
      </c>
      <c r="S38" s="10">
        <f>T38/F38*100</f>
        <v>69.923954372623569</v>
      </c>
      <c r="T38" s="10">
        <f>L38+N38+P38+R38</f>
        <v>38619000</v>
      </c>
      <c r="U38" s="10">
        <f>G38+S38</f>
        <v>69.923954372623569</v>
      </c>
      <c r="V38" s="29">
        <f>H38+T38</f>
        <v>38619000</v>
      </c>
      <c r="W38" s="29">
        <f>V38/F38*100</f>
        <v>69.923954372623569</v>
      </c>
      <c r="X38" s="29">
        <f>V38/F38*100</f>
        <v>69.923954372623569</v>
      </c>
      <c r="Y38" s="12" t="s">
        <v>29</v>
      </c>
      <c r="Z38" s="22"/>
    </row>
    <row r="39" spans="1:31" ht="36.6" customHeight="1">
      <c r="A39" s="8">
        <v>23</v>
      </c>
      <c r="B39" s="73"/>
      <c r="C39" s="46" t="s">
        <v>78</v>
      </c>
      <c r="D39" s="74" t="s">
        <v>79</v>
      </c>
      <c r="E39" s="23">
        <v>0</v>
      </c>
      <c r="F39" s="6">
        <v>1399088000</v>
      </c>
      <c r="G39" s="15">
        <f>H39/F39*100</f>
        <v>0</v>
      </c>
      <c r="H39" s="57" t="s">
        <v>48</v>
      </c>
      <c r="I39" s="23">
        <f>J39/F39*100</f>
        <v>64.843884015873201</v>
      </c>
      <c r="J39" s="42">
        <v>907223000</v>
      </c>
      <c r="K39" s="26">
        <f>L39/F39*100</f>
        <v>0</v>
      </c>
      <c r="L39" s="15" t="s">
        <v>48</v>
      </c>
      <c r="M39" s="10">
        <f>N39/F39*100</f>
        <v>31.959959845270635</v>
      </c>
      <c r="N39" s="10">
        <v>447147963</v>
      </c>
      <c r="O39" s="10">
        <f>P39/F39*100</f>
        <v>18.478017179762819</v>
      </c>
      <c r="P39" s="10">
        <v>258523721</v>
      </c>
      <c r="Q39" s="10">
        <f>R39/F39*100</f>
        <v>13.957059670299509</v>
      </c>
      <c r="R39" s="10">
        <v>195271547</v>
      </c>
      <c r="S39" s="10">
        <f>T39/F39*100</f>
        <v>64.395036695332962</v>
      </c>
      <c r="T39" s="10">
        <f>L39+N39+P39+R39</f>
        <v>900943231</v>
      </c>
      <c r="U39" s="10">
        <f>G39+S39</f>
        <v>64.395036695332962</v>
      </c>
      <c r="V39" s="29">
        <f>H39+T39</f>
        <v>900943231</v>
      </c>
      <c r="W39" s="29">
        <f>V39/F39*100</f>
        <v>64.395036695332962</v>
      </c>
      <c r="X39" s="29">
        <f>V39/F39*100</f>
        <v>64.395036695332962</v>
      </c>
      <c r="Y39" s="12" t="s">
        <v>29</v>
      </c>
      <c r="Z39" s="22"/>
    </row>
    <row r="40" spans="1:31" ht="36.6" customHeight="1">
      <c r="A40" s="8"/>
      <c r="B40" s="73"/>
      <c r="C40" s="71" t="s">
        <v>80</v>
      </c>
      <c r="D40" s="74"/>
      <c r="E40" s="5"/>
      <c r="F40" s="6"/>
      <c r="G40" s="6"/>
      <c r="H40" s="57"/>
      <c r="I40" s="10"/>
      <c r="J40" s="72">
        <v>13651620000</v>
      </c>
      <c r="K40" s="26"/>
      <c r="L40" s="15"/>
      <c r="M40" s="10"/>
      <c r="N40" s="10"/>
      <c r="O40" s="10"/>
      <c r="P40" s="10"/>
      <c r="Q40" s="10"/>
      <c r="R40" s="10"/>
      <c r="S40" s="10"/>
      <c r="T40" s="10"/>
      <c r="U40" s="10"/>
      <c r="V40" s="29"/>
      <c r="W40" s="29"/>
      <c r="X40" s="29"/>
      <c r="Y40" s="12"/>
      <c r="Z40" s="22"/>
    </row>
    <row r="41" spans="1:31" ht="68.400000000000006" customHeight="1">
      <c r="A41" s="8">
        <v>24</v>
      </c>
      <c r="B41" s="75" t="s">
        <v>81</v>
      </c>
      <c r="C41" s="156" t="s">
        <v>82</v>
      </c>
      <c r="D41" s="156" t="s">
        <v>83</v>
      </c>
      <c r="E41" s="158">
        <v>100</v>
      </c>
      <c r="F41" s="154">
        <v>45590020000</v>
      </c>
      <c r="G41" s="160">
        <f>H41/F41*100</f>
        <v>0</v>
      </c>
      <c r="H41" s="162" t="s">
        <v>48</v>
      </c>
      <c r="I41" s="158">
        <f>J41/F41*100</f>
        <v>29.944316760554173</v>
      </c>
      <c r="J41" s="164">
        <v>13651620000</v>
      </c>
      <c r="K41" s="166">
        <f>L41/F41*100</f>
        <v>2.6614377444888158</v>
      </c>
      <c r="L41" s="160">
        <v>1213350000</v>
      </c>
      <c r="M41" s="154">
        <f>N41/F41*100</f>
        <v>5.7580584522665266</v>
      </c>
      <c r="N41" s="154">
        <v>2625100000</v>
      </c>
      <c r="O41" s="154">
        <f>P41/F41*100</f>
        <v>4.3849874753290301</v>
      </c>
      <c r="P41" s="154">
        <v>1999116667</v>
      </c>
      <c r="Q41" s="154">
        <f>R41/F41*100</f>
        <v>5.2960494423998936</v>
      </c>
      <c r="R41" s="154">
        <v>2414470000</v>
      </c>
      <c r="S41" s="154">
        <f>T41/F41*100</f>
        <v>18.100533114484264</v>
      </c>
      <c r="T41" s="154">
        <f>L41+N41+P41+R41</f>
        <v>8252036667</v>
      </c>
      <c r="U41" s="154">
        <f>G41+S41</f>
        <v>18.100533114484264</v>
      </c>
      <c r="V41" s="170">
        <f>H41+T41</f>
        <v>8252036667</v>
      </c>
      <c r="W41" s="154">
        <f>V41/F41*100</f>
        <v>18.100533114484264</v>
      </c>
      <c r="X41" s="172">
        <f>V41/F41*100</f>
        <v>18.100533114484264</v>
      </c>
      <c r="Y41" s="168" t="s">
        <v>29</v>
      </c>
      <c r="Z41" s="22"/>
    </row>
    <row r="42" spans="1:31" ht="35.4" hidden="1" customHeight="1">
      <c r="A42" s="8"/>
      <c r="B42" s="75" t="s">
        <v>84</v>
      </c>
      <c r="C42" s="157"/>
      <c r="D42" s="157"/>
      <c r="E42" s="159"/>
      <c r="F42" s="155"/>
      <c r="G42" s="161"/>
      <c r="H42" s="163"/>
      <c r="I42" s="159"/>
      <c r="J42" s="165"/>
      <c r="K42" s="167"/>
      <c r="L42" s="161"/>
      <c r="M42" s="155"/>
      <c r="N42" s="155"/>
      <c r="O42" s="155"/>
      <c r="P42" s="155"/>
      <c r="Q42" s="155"/>
      <c r="R42" s="155"/>
      <c r="S42" s="155"/>
      <c r="T42" s="155"/>
      <c r="U42" s="155"/>
      <c r="V42" s="171"/>
      <c r="W42" s="155"/>
      <c r="X42" s="173"/>
      <c r="Y42" s="169"/>
      <c r="Z42" s="22"/>
    </row>
    <row r="43" spans="1:31" ht="69" customHeight="1">
      <c r="A43" s="8"/>
      <c r="B43" s="76" t="s">
        <v>26</v>
      </c>
      <c r="C43" s="77" t="s">
        <v>85</v>
      </c>
      <c r="D43" s="13"/>
      <c r="E43" s="5"/>
      <c r="F43" s="6"/>
      <c r="G43" s="15" t="s">
        <v>86</v>
      </c>
      <c r="H43" s="57"/>
      <c r="I43" s="10"/>
      <c r="J43" s="72">
        <v>150000000</v>
      </c>
      <c r="K43" s="26"/>
      <c r="L43" s="15"/>
      <c r="M43" s="10"/>
      <c r="N43" s="10"/>
      <c r="O43" s="10"/>
      <c r="P43" s="10"/>
      <c r="Q43" s="10"/>
      <c r="R43" s="10"/>
      <c r="S43" s="10"/>
      <c r="T43" s="10"/>
      <c r="U43" s="10"/>
      <c r="V43" s="29"/>
      <c r="W43" s="10"/>
      <c r="X43" s="29"/>
      <c r="Y43" s="12"/>
      <c r="Z43" s="22"/>
    </row>
    <row r="44" spans="1:31" ht="71.400000000000006" customHeight="1">
      <c r="A44" s="8">
        <v>25</v>
      </c>
      <c r="B44" s="76" t="s">
        <v>87</v>
      </c>
      <c r="C44" s="78" t="s">
        <v>88</v>
      </c>
      <c r="D44" s="78" t="s">
        <v>89</v>
      </c>
      <c r="E44" s="5">
        <v>100</v>
      </c>
      <c r="F44" s="6">
        <v>150000000</v>
      </c>
      <c r="G44" s="79">
        <f>H44/F44*100</f>
        <v>0</v>
      </c>
      <c r="H44" s="80" t="s">
        <v>48</v>
      </c>
      <c r="I44" s="81">
        <f>J44/F44*100</f>
        <v>100</v>
      </c>
      <c r="J44" s="82">
        <v>150000000</v>
      </c>
      <c r="K44" s="26">
        <f>L44/F44*100</f>
        <v>6</v>
      </c>
      <c r="L44" s="15">
        <v>9000000</v>
      </c>
      <c r="M44" s="10">
        <f>N44/F44*100</f>
        <v>25</v>
      </c>
      <c r="N44" s="131">
        <v>37500000</v>
      </c>
      <c r="O44" s="10">
        <f>P44/F44*100</f>
        <v>10</v>
      </c>
      <c r="P44" s="10">
        <v>15000000</v>
      </c>
      <c r="Q44" s="10">
        <f>R44/F44*100</f>
        <v>16.666666666666664</v>
      </c>
      <c r="R44" s="10">
        <v>25000000</v>
      </c>
      <c r="S44" s="10">
        <f>T44/F44*100</f>
        <v>57.666666666666664</v>
      </c>
      <c r="T44" s="10">
        <f>L44+N44+P44+R44</f>
        <v>86500000</v>
      </c>
      <c r="U44" s="10">
        <f>G44+S44</f>
        <v>57.666666666666664</v>
      </c>
      <c r="V44" s="29">
        <f>H44+T44</f>
        <v>86500000</v>
      </c>
      <c r="W44" s="10">
        <f>U44/E44*100</f>
        <v>57.666666666666664</v>
      </c>
      <c r="X44" s="29">
        <f>V44/F44*100</f>
        <v>57.666666666666664</v>
      </c>
      <c r="Y44" s="12" t="s">
        <v>29</v>
      </c>
      <c r="Z44" s="22"/>
    </row>
    <row r="45" spans="1:31" ht="30" customHeight="1">
      <c r="A45" s="16"/>
      <c r="B45" s="179" t="s">
        <v>90</v>
      </c>
      <c r="C45" s="182" t="s">
        <v>91</v>
      </c>
      <c r="D45" s="183"/>
      <c r="E45" s="18"/>
      <c r="F45" s="19"/>
      <c r="G45" s="28"/>
      <c r="H45" s="83"/>
      <c r="I45" s="14"/>
      <c r="J45" s="19">
        <v>1528164000</v>
      </c>
      <c r="K45" s="20"/>
      <c r="L45" s="18"/>
      <c r="M45" s="5"/>
      <c r="N45" s="18"/>
      <c r="O45" s="5"/>
      <c r="P45" s="18"/>
      <c r="Q45" s="5"/>
      <c r="R45" s="5"/>
      <c r="S45" s="5"/>
      <c r="T45" s="5"/>
      <c r="U45" s="10"/>
      <c r="V45" s="29"/>
      <c r="W45" s="10"/>
      <c r="X45" s="29"/>
      <c r="Y45" s="21"/>
      <c r="Z45" s="22"/>
    </row>
    <row r="46" spans="1:31" ht="43.2" customHeight="1">
      <c r="A46" s="8">
        <v>26</v>
      </c>
      <c r="B46" s="180"/>
      <c r="C46" s="13" t="s">
        <v>92</v>
      </c>
      <c r="D46" s="13" t="s">
        <v>93</v>
      </c>
      <c r="E46" s="23">
        <v>100</v>
      </c>
      <c r="F46" s="6">
        <v>1745219069</v>
      </c>
      <c r="G46" s="6">
        <f>H46/F46*100</f>
        <v>34.171788263906485</v>
      </c>
      <c r="H46" s="6">
        <v>596372565</v>
      </c>
      <c r="I46" s="14">
        <f>J46/F46*100</f>
        <v>28.720749669965933</v>
      </c>
      <c r="J46" s="34">
        <v>501240000</v>
      </c>
      <c r="K46" s="11">
        <f>L46/F46*100</f>
        <v>7.2008724997491989</v>
      </c>
      <c r="L46" s="15">
        <v>125671000</v>
      </c>
      <c r="M46" s="10">
        <f>N46/F46*100</f>
        <v>9.6129765586465759</v>
      </c>
      <c r="N46" s="132">
        <v>167767500</v>
      </c>
      <c r="O46" s="10">
        <f>P46/F46*100</f>
        <v>2.3399411985223959</v>
      </c>
      <c r="P46" s="10">
        <v>40837100</v>
      </c>
      <c r="Q46" s="10">
        <f>R46/F46*100</f>
        <v>4.8828156598602925</v>
      </c>
      <c r="R46" s="10">
        <v>85215830</v>
      </c>
      <c r="S46" s="29">
        <f>T46/F46*100</f>
        <v>24.036605916778463</v>
      </c>
      <c r="T46" s="10">
        <f>L46+N46+P46+R46</f>
        <v>419491430</v>
      </c>
      <c r="U46" s="10">
        <f t="shared" ref="U46:V50" si="20">G46+S46</f>
        <v>58.208394180684948</v>
      </c>
      <c r="V46" s="29">
        <f t="shared" si="20"/>
        <v>1015863995</v>
      </c>
      <c r="W46" s="10">
        <f>V46/F46*100</f>
        <v>58.208394180684941</v>
      </c>
      <c r="X46" s="29">
        <f t="shared" ref="X46:X70" si="21">V46/F46*100</f>
        <v>58.208394180684941</v>
      </c>
      <c r="Y46" s="12" t="s">
        <v>29</v>
      </c>
      <c r="Z46" s="22"/>
    </row>
    <row r="47" spans="1:31" ht="50.4" customHeight="1">
      <c r="A47" s="8">
        <v>27</v>
      </c>
      <c r="B47" s="180"/>
      <c r="C47" s="13" t="s">
        <v>94</v>
      </c>
      <c r="D47" s="13" t="s">
        <v>95</v>
      </c>
      <c r="E47" s="23">
        <v>100</v>
      </c>
      <c r="F47" s="6">
        <v>87650000</v>
      </c>
      <c r="G47" s="6">
        <f t="shared" ref="G47:G49" si="22">H47/F47*100</f>
        <v>0</v>
      </c>
      <c r="H47" s="15" t="s">
        <v>48</v>
      </c>
      <c r="I47" s="14">
        <f t="shared" ref="I47:I49" si="23">J47/F47*100</f>
        <v>82.012549914432398</v>
      </c>
      <c r="J47" s="34">
        <v>71884000</v>
      </c>
      <c r="K47" s="11">
        <f>L47/F47*100</f>
        <v>0.42783799201369083</v>
      </c>
      <c r="L47" s="15">
        <v>375000</v>
      </c>
      <c r="M47" s="10">
        <f t="shared" ref="M47:M49" si="24">N47/F47*100</f>
        <v>30.996976611523102</v>
      </c>
      <c r="N47" s="132">
        <v>27168850</v>
      </c>
      <c r="O47" s="10">
        <f t="shared" ref="O47:O48" si="25">P47/F47*100</f>
        <v>0.51340559041642897</v>
      </c>
      <c r="P47" s="57">
        <v>450000</v>
      </c>
      <c r="Q47" s="10">
        <f t="shared" ref="Q47:Q48" si="26">R47/F47*100</f>
        <v>39.410934398174561</v>
      </c>
      <c r="R47" s="10">
        <v>34543684</v>
      </c>
      <c r="S47" s="29">
        <f t="shared" ref="S47:S49" si="27">T47/F47*100</f>
        <v>71.349154592127789</v>
      </c>
      <c r="T47" s="10">
        <f t="shared" ref="T47:T50" si="28">L47+N47+P47+R47</f>
        <v>62537534</v>
      </c>
      <c r="U47" s="10">
        <f t="shared" si="20"/>
        <v>71.349154592127789</v>
      </c>
      <c r="V47" s="29">
        <f t="shared" si="20"/>
        <v>62537534</v>
      </c>
      <c r="W47" s="10">
        <f t="shared" ref="W47:W49" si="29">V47/F47*100</f>
        <v>71.349154592127789</v>
      </c>
      <c r="X47" s="29">
        <f t="shared" si="21"/>
        <v>71.349154592127789</v>
      </c>
      <c r="Y47" s="12" t="s">
        <v>29</v>
      </c>
      <c r="Z47" s="22"/>
    </row>
    <row r="48" spans="1:31" ht="31.8" customHeight="1">
      <c r="A48" s="8">
        <v>28</v>
      </c>
      <c r="B48" s="180"/>
      <c r="C48" s="13" t="s">
        <v>96</v>
      </c>
      <c r="D48" s="13" t="s">
        <v>97</v>
      </c>
      <c r="E48" s="23">
        <v>100</v>
      </c>
      <c r="F48" s="6">
        <v>365200000</v>
      </c>
      <c r="G48" s="6">
        <f t="shared" si="22"/>
        <v>0</v>
      </c>
      <c r="H48" s="15" t="s">
        <v>48</v>
      </c>
      <c r="I48" s="14">
        <f t="shared" si="23"/>
        <v>95.213581599123771</v>
      </c>
      <c r="J48" s="84">
        <v>347720000</v>
      </c>
      <c r="K48" s="11">
        <f t="shared" ref="K48:K49" si="30">L48/F48*100</f>
        <v>9.036144578313253E-2</v>
      </c>
      <c r="L48" s="15">
        <v>330000</v>
      </c>
      <c r="M48" s="10">
        <f t="shared" si="24"/>
        <v>2.475355969331873</v>
      </c>
      <c r="N48" s="132">
        <v>9040000</v>
      </c>
      <c r="O48" s="10">
        <f t="shared" si="25"/>
        <v>19.136158269441403</v>
      </c>
      <c r="P48" s="57">
        <v>69885250</v>
      </c>
      <c r="Q48" s="10">
        <f t="shared" si="26"/>
        <v>44.874403066812704</v>
      </c>
      <c r="R48" s="10">
        <v>163881320</v>
      </c>
      <c r="S48" s="29">
        <f t="shared" si="27"/>
        <v>66.576278751369117</v>
      </c>
      <c r="T48" s="10">
        <f t="shared" si="28"/>
        <v>243136570</v>
      </c>
      <c r="U48" s="10">
        <f t="shared" si="20"/>
        <v>66.576278751369117</v>
      </c>
      <c r="V48" s="29">
        <f t="shared" si="20"/>
        <v>243136570</v>
      </c>
      <c r="W48" s="10">
        <f t="shared" si="29"/>
        <v>66.576278751369117</v>
      </c>
      <c r="X48" s="29">
        <f t="shared" si="21"/>
        <v>66.576278751369117</v>
      </c>
      <c r="Y48" s="12" t="s">
        <v>29</v>
      </c>
      <c r="Z48" s="22"/>
      <c r="AB48" s="53">
        <v>166000</v>
      </c>
      <c r="AC48" s="53">
        <v>3634500</v>
      </c>
      <c r="AD48" s="53">
        <v>19460000</v>
      </c>
      <c r="AE48" s="53">
        <f>SUM(AB48:AD48)</f>
        <v>23260500</v>
      </c>
    </row>
    <row r="49" spans="1:32" ht="34.799999999999997" customHeight="1">
      <c r="A49" s="8">
        <v>29</v>
      </c>
      <c r="B49" s="180"/>
      <c r="C49" s="13" t="s">
        <v>98</v>
      </c>
      <c r="D49" s="13" t="s">
        <v>99</v>
      </c>
      <c r="E49" s="23">
        <v>100</v>
      </c>
      <c r="F49" s="6">
        <v>185680000</v>
      </c>
      <c r="G49" s="6">
        <f t="shared" si="22"/>
        <v>0</v>
      </c>
      <c r="H49" s="15" t="s">
        <v>48</v>
      </c>
      <c r="I49" s="14">
        <f t="shared" si="23"/>
        <v>100</v>
      </c>
      <c r="J49" s="34">
        <v>185680000</v>
      </c>
      <c r="K49" s="11">
        <f t="shared" si="30"/>
        <v>0</v>
      </c>
      <c r="L49" s="15" t="s">
        <v>48</v>
      </c>
      <c r="M49" s="10">
        <f t="shared" si="24"/>
        <v>0</v>
      </c>
      <c r="N49" s="132">
        <v>0</v>
      </c>
      <c r="O49" s="10">
        <f>P49/F49*100</f>
        <v>0</v>
      </c>
      <c r="P49" s="15" t="s">
        <v>48</v>
      </c>
      <c r="Q49" s="10">
        <f>R49/F49*100</f>
        <v>0</v>
      </c>
      <c r="R49" s="15" t="s">
        <v>48</v>
      </c>
      <c r="S49" s="29">
        <f t="shared" si="27"/>
        <v>0</v>
      </c>
      <c r="T49" s="10">
        <f t="shared" si="28"/>
        <v>0</v>
      </c>
      <c r="U49" s="10">
        <f t="shared" si="20"/>
        <v>0</v>
      </c>
      <c r="V49" s="29">
        <f t="shared" si="20"/>
        <v>0</v>
      </c>
      <c r="W49" s="10">
        <f t="shared" si="29"/>
        <v>0</v>
      </c>
      <c r="X49" s="29">
        <f t="shared" si="21"/>
        <v>0</v>
      </c>
      <c r="Y49" s="12" t="s">
        <v>29</v>
      </c>
      <c r="Z49" s="22"/>
      <c r="AC49" s="53">
        <v>28550000</v>
      </c>
      <c r="AD49" s="53">
        <v>1580800</v>
      </c>
      <c r="AE49" s="53">
        <f>SUM(AC49:AD49)</f>
        <v>30130800</v>
      </c>
    </row>
    <row r="50" spans="1:32" ht="51.6" customHeight="1">
      <c r="A50" s="8">
        <v>30</v>
      </c>
      <c r="B50" s="181"/>
      <c r="C50" s="13" t="s">
        <v>100</v>
      </c>
      <c r="D50" s="13" t="s">
        <v>93</v>
      </c>
      <c r="E50" s="23">
        <v>100</v>
      </c>
      <c r="F50" s="6">
        <v>0</v>
      </c>
      <c r="G50" s="15" t="s">
        <v>48</v>
      </c>
      <c r="H50" s="85" t="s">
        <v>48</v>
      </c>
      <c r="I50" s="86" t="s">
        <v>48</v>
      </c>
      <c r="J50" s="6">
        <v>421640000</v>
      </c>
      <c r="K50" s="87" t="s">
        <v>48</v>
      </c>
      <c r="L50" s="6">
        <v>56836160</v>
      </c>
      <c r="M50" s="15" t="s">
        <v>48</v>
      </c>
      <c r="N50" s="133">
        <v>65919680</v>
      </c>
      <c r="O50" s="15" t="s">
        <v>48</v>
      </c>
      <c r="P50" s="6">
        <v>54840180</v>
      </c>
      <c r="Q50" s="15" t="s">
        <v>48</v>
      </c>
      <c r="R50" s="10">
        <v>12905700</v>
      </c>
      <c r="S50" s="57" t="s">
        <v>48</v>
      </c>
      <c r="T50" s="10">
        <f t="shared" si="28"/>
        <v>190501720</v>
      </c>
      <c r="U50" s="10">
        <f t="shared" si="20"/>
        <v>0</v>
      </c>
      <c r="V50" s="29">
        <f t="shared" si="20"/>
        <v>190501720</v>
      </c>
      <c r="W50" s="15" t="s">
        <v>48</v>
      </c>
      <c r="X50" s="83" t="s">
        <v>48</v>
      </c>
      <c r="Y50" s="12" t="s">
        <v>29</v>
      </c>
      <c r="Z50" s="22"/>
    </row>
    <row r="51" spans="1:32" ht="48" customHeight="1">
      <c r="A51" s="16"/>
      <c r="B51" s="179" t="s">
        <v>61</v>
      </c>
      <c r="C51" s="182" t="s">
        <v>101</v>
      </c>
      <c r="D51" s="183"/>
      <c r="E51" s="18"/>
      <c r="F51" s="19"/>
      <c r="G51" s="19"/>
      <c r="H51" s="19"/>
      <c r="I51" s="18"/>
      <c r="J51" s="19">
        <v>39576478190</v>
      </c>
      <c r="K51" s="20"/>
      <c r="L51" s="18"/>
      <c r="M51" s="5"/>
      <c r="N51" s="18"/>
      <c r="O51" s="5"/>
      <c r="P51" s="18"/>
      <c r="Q51" s="5"/>
      <c r="R51" s="5"/>
      <c r="S51" s="5"/>
      <c r="T51" s="5"/>
      <c r="U51" s="5"/>
      <c r="V51" s="5"/>
      <c r="W51" s="10"/>
      <c r="X51" s="29"/>
      <c r="Y51" s="21"/>
      <c r="Z51" s="22"/>
    </row>
    <row r="52" spans="1:32" ht="30" customHeight="1">
      <c r="A52" s="8">
        <v>31</v>
      </c>
      <c r="B52" s="180"/>
      <c r="C52" s="13" t="s">
        <v>102</v>
      </c>
      <c r="D52" s="74" t="s">
        <v>103</v>
      </c>
      <c r="E52" s="23">
        <v>100</v>
      </c>
      <c r="F52" s="6">
        <v>2566600000</v>
      </c>
      <c r="G52" s="87">
        <f>H52/F52*100</f>
        <v>0</v>
      </c>
      <c r="H52" s="85" t="s">
        <v>48</v>
      </c>
      <c r="I52" s="14">
        <f>J52/F52*100</f>
        <v>96.316527702018234</v>
      </c>
      <c r="J52" s="29">
        <v>2472060000</v>
      </c>
      <c r="K52" s="11">
        <f>L52/F52*100</f>
        <v>0</v>
      </c>
      <c r="L52" s="15" t="s">
        <v>48</v>
      </c>
      <c r="M52" s="10">
        <f>N52/F52*100</f>
        <v>1.9055852100054547</v>
      </c>
      <c r="N52" s="10">
        <v>48908750</v>
      </c>
      <c r="O52" s="10">
        <f>P52/F52*100</f>
        <v>0</v>
      </c>
      <c r="P52" s="15" t="s">
        <v>48</v>
      </c>
      <c r="Q52" s="10">
        <f>R52/F52*100</f>
        <v>7.1105743006311853E-2</v>
      </c>
      <c r="R52" s="10">
        <v>1825000</v>
      </c>
      <c r="S52" s="10">
        <f>T52/F52*100</f>
        <v>1.9766909530117664</v>
      </c>
      <c r="T52" s="10">
        <f>L52+N52+P52+R52</f>
        <v>50733750</v>
      </c>
      <c r="U52" s="10">
        <f>G52+S52</f>
        <v>1.9766909530117664</v>
      </c>
      <c r="V52" s="10">
        <f>H52+T52</f>
        <v>50733750</v>
      </c>
      <c r="W52" s="10">
        <f>V52/F52*100</f>
        <v>1.9766909530117664</v>
      </c>
      <c r="X52" s="29">
        <f t="shared" si="21"/>
        <v>1.9766909530117664</v>
      </c>
      <c r="Y52" s="12" t="s">
        <v>29</v>
      </c>
      <c r="Z52" s="22"/>
      <c r="AC52" s="1">
        <v>600000</v>
      </c>
      <c r="AD52" s="1">
        <v>495495000</v>
      </c>
      <c r="AE52" s="1">
        <v>3000000</v>
      </c>
      <c r="AF52" s="53">
        <f>SUM(AC52:AE52)</f>
        <v>499095000</v>
      </c>
    </row>
    <row r="53" spans="1:32" ht="44.4" customHeight="1">
      <c r="A53" s="8">
        <v>32</v>
      </c>
      <c r="B53" s="180"/>
      <c r="C53" s="13" t="s">
        <v>104</v>
      </c>
      <c r="D53" s="38" t="s">
        <v>105</v>
      </c>
      <c r="E53" s="23">
        <v>100</v>
      </c>
      <c r="F53" s="6">
        <v>3090340000</v>
      </c>
      <c r="G53" s="87">
        <f t="shared" ref="G53:G61" si="31">H53/F53*100</f>
        <v>16.888859607680708</v>
      </c>
      <c r="H53" s="15">
        <v>521923184</v>
      </c>
      <c r="I53" s="14">
        <f t="shared" ref="I53:I61" si="32">J53/F53*100</f>
        <v>24.96133111567012</v>
      </c>
      <c r="J53" s="42">
        <v>771390000</v>
      </c>
      <c r="K53" s="11">
        <f t="shared" ref="K53:K61" si="33">L53/F53*100</f>
        <v>0</v>
      </c>
      <c r="L53" s="15" t="s">
        <v>48</v>
      </c>
      <c r="M53" s="10">
        <f t="shared" ref="M53:M61" si="34">N53/F53*100</f>
        <v>0.60381705572849598</v>
      </c>
      <c r="N53" s="10">
        <v>18660000</v>
      </c>
      <c r="O53" s="10">
        <f t="shared" ref="O53:O59" si="35">P53/F53*100</f>
        <v>0</v>
      </c>
      <c r="P53" s="15" t="s">
        <v>48</v>
      </c>
      <c r="Q53" s="10">
        <f>R53/F53*100</f>
        <v>0</v>
      </c>
      <c r="R53" s="15" t="s">
        <v>48</v>
      </c>
      <c r="S53" s="10">
        <f t="shared" ref="S53:S61" si="36">T53/F53*100</f>
        <v>0.60381705572849598</v>
      </c>
      <c r="T53" s="10">
        <f t="shared" ref="T53:T61" si="37">L53+N53+P53+R53</f>
        <v>18660000</v>
      </c>
      <c r="U53" s="10">
        <f t="shared" ref="U53:V70" si="38">G53+S53</f>
        <v>17.492676663409203</v>
      </c>
      <c r="V53" s="10">
        <f t="shared" si="38"/>
        <v>540583184</v>
      </c>
      <c r="W53" s="10">
        <f t="shared" ref="W53:W61" si="39">V53/F53*100</f>
        <v>17.492676663409203</v>
      </c>
      <c r="X53" s="29">
        <f t="shared" si="21"/>
        <v>17.492676663409203</v>
      </c>
      <c r="Y53" s="12" t="s">
        <v>29</v>
      </c>
      <c r="Z53" s="22"/>
      <c r="AB53" s="1">
        <v>102211460</v>
      </c>
      <c r="AC53" s="1">
        <v>52737310</v>
      </c>
      <c r="AD53" s="1">
        <v>4600000</v>
      </c>
      <c r="AE53" s="1">
        <v>51469030</v>
      </c>
      <c r="AF53" s="53">
        <f>SUM(AB53:AE53)</f>
        <v>211017800</v>
      </c>
    </row>
    <row r="54" spans="1:32" ht="28.2">
      <c r="A54" s="8">
        <v>33</v>
      </c>
      <c r="B54" s="180"/>
      <c r="C54" s="13" t="s">
        <v>106</v>
      </c>
      <c r="D54" s="74" t="s">
        <v>107</v>
      </c>
      <c r="E54" s="23">
        <v>100</v>
      </c>
      <c r="F54" s="6">
        <v>2933360000</v>
      </c>
      <c r="G54" s="87">
        <f t="shared" si="31"/>
        <v>0</v>
      </c>
      <c r="H54" s="85" t="s">
        <v>48</v>
      </c>
      <c r="I54" s="14">
        <f t="shared" si="32"/>
        <v>86.178989281915619</v>
      </c>
      <c r="J54" s="88">
        <v>2527940000</v>
      </c>
      <c r="K54" s="11">
        <f t="shared" si="33"/>
        <v>0</v>
      </c>
      <c r="L54" s="15" t="s">
        <v>48</v>
      </c>
      <c r="M54" s="10">
        <f t="shared" si="34"/>
        <v>2.3212288979191098</v>
      </c>
      <c r="N54" s="10">
        <v>68090000</v>
      </c>
      <c r="O54" s="10">
        <f t="shared" si="35"/>
        <v>0</v>
      </c>
      <c r="P54" s="15" t="s">
        <v>48</v>
      </c>
      <c r="Q54" s="10">
        <f t="shared" ref="Q54:Q56" si="40">R54/F54*100</f>
        <v>80.766731666075771</v>
      </c>
      <c r="R54" s="10">
        <v>2369179000</v>
      </c>
      <c r="S54" s="10">
        <f t="shared" si="36"/>
        <v>83.087960563994884</v>
      </c>
      <c r="T54" s="10">
        <f t="shared" si="37"/>
        <v>2437269000</v>
      </c>
      <c r="U54" s="10">
        <f t="shared" si="38"/>
        <v>83.087960563994884</v>
      </c>
      <c r="V54" s="10">
        <f t="shared" si="38"/>
        <v>2437269000</v>
      </c>
      <c r="W54" s="10">
        <f t="shared" si="39"/>
        <v>83.087960563994884</v>
      </c>
      <c r="X54" s="29">
        <f t="shared" si="21"/>
        <v>83.087960563994884</v>
      </c>
      <c r="Y54" s="12" t="s">
        <v>29</v>
      </c>
      <c r="Z54" s="22"/>
    </row>
    <row r="55" spans="1:32" s="91" customFormat="1" ht="32.4" customHeight="1">
      <c r="A55" s="8">
        <v>34</v>
      </c>
      <c r="B55" s="180"/>
      <c r="C55" s="13" t="s">
        <v>108</v>
      </c>
      <c r="D55" s="89" t="s">
        <v>109</v>
      </c>
      <c r="E55" s="23">
        <v>100</v>
      </c>
      <c r="F55" s="6">
        <v>1000000000</v>
      </c>
      <c r="G55" s="87">
        <f t="shared" si="31"/>
        <v>0</v>
      </c>
      <c r="H55" s="85" t="s">
        <v>48</v>
      </c>
      <c r="I55" s="14">
        <f t="shared" si="32"/>
        <v>100</v>
      </c>
      <c r="J55" s="58">
        <v>1000000000</v>
      </c>
      <c r="K55" s="11">
        <f t="shared" si="33"/>
        <v>0</v>
      </c>
      <c r="L55" s="15" t="s">
        <v>48</v>
      </c>
      <c r="M55" s="10">
        <f t="shared" si="34"/>
        <v>91.19962000000001</v>
      </c>
      <c r="N55" s="10">
        <v>911996200</v>
      </c>
      <c r="O55" s="10">
        <f>P55/F55*100</f>
        <v>0</v>
      </c>
      <c r="P55" s="15" t="s">
        <v>48</v>
      </c>
      <c r="Q55" s="10">
        <f t="shared" si="40"/>
        <v>0</v>
      </c>
      <c r="R55" s="15" t="s">
        <v>48</v>
      </c>
      <c r="S55" s="10">
        <f t="shared" si="36"/>
        <v>91.19962000000001</v>
      </c>
      <c r="T55" s="10">
        <f t="shared" si="37"/>
        <v>911996200</v>
      </c>
      <c r="U55" s="10">
        <f t="shared" si="38"/>
        <v>91.19962000000001</v>
      </c>
      <c r="V55" s="10">
        <f t="shared" si="38"/>
        <v>911996200</v>
      </c>
      <c r="W55" s="10">
        <f t="shared" si="39"/>
        <v>91.19962000000001</v>
      </c>
      <c r="X55" s="29">
        <f t="shared" si="21"/>
        <v>91.19962000000001</v>
      </c>
      <c r="Y55" s="12" t="s">
        <v>29</v>
      </c>
      <c r="Z55" s="90"/>
    </row>
    <row r="56" spans="1:32" ht="28.2">
      <c r="A56" s="8">
        <v>35</v>
      </c>
      <c r="B56" s="180"/>
      <c r="C56" s="13" t="s">
        <v>110</v>
      </c>
      <c r="D56" s="74" t="s">
        <v>111</v>
      </c>
      <c r="E56" s="23">
        <v>100</v>
      </c>
      <c r="F56" s="6">
        <v>556440000</v>
      </c>
      <c r="G56" s="87">
        <f t="shared" si="31"/>
        <v>0</v>
      </c>
      <c r="H56" s="85" t="s">
        <v>48</v>
      </c>
      <c r="I56" s="14">
        <f t="shared" si="32"/>
        <v>89.576594062252894</v>
      </c>
      <c r="J56" s="42">
        <v>498440000</v>
      </c>
      <c r="K56" s="11">
        <f t="shared" si="33"/>
        <v>0</v>
      </c>
      <c r="L56" s="15" t="s">
        <v>48</v>
      </c>
      <c r="M56" s="10">
        <f t="shared" si="34"/>
        <v>0</v>
      </c>
      <c r="N56" s="10">
        <v>0</v>
      </c>
      <c r="O56" s="10">
        <f t="shared" si="35"/>
        <v>74.907627057724099</v>
      </c>
      <c r="P56" s="57">
        <v>416816000</v>
      </c>
      <c r="Q56" s="10">
        <f t="shared" si="40"/>
        <v>0.92193228380418379</v>
      </c>
      <c r="R56" s="10">
        <v>5130000</v>
      </c>
      <c r="S56" s="10">
        <f t="shared" si="36"/>
        <v>75.829559341528281</v>
      </c>
      <c r="T56" s="10">
        <f t="shared" si="37"/>
        <v>421946000</v>
      </c>
      <c r="U56" s="10">
        <f t="shared" si="38"/>
        <v>75.829559341528281</v>
      </c>
      <c r="V56" s="10">
        <f t="shared" si="38"/>
        <v>421946000</v>
      </c>
      <c r="W56" s="10">
        <f t="shared" si="39"/>
        <v>75.829559341528281</v>
      </c>
      <c r="X56" s="29">
        <f t="shared" si="21"/>
        <v>75.829559341528281</v>
      </c>
      <c r="Y56" s="12" t="s">
        <v>29</v>
      </c>
      <c r="Z56" s="22"/>
      <c r="AB56" s="1">
        <v>814380000</v>
      </c>
    </row>
    <row r="57" spans="1:32" ht="28.8" customHeight="1">
      <c r="A57" s="8">
        <v>36</v>
      </c>
      <c r="B57" s="180"/>
      <c r="C57" s="13" t="s">
        <v>112</v>
      </c>
      <c r="D57" s="92" t="s">
        <v>113</v>
      </c>
      <c r="E57" s="23">
        <v>100</v>
      </c>
      <c r="F57" s="6">
        <v>450000000</v>
      </c>
      <c r="G57" s="87">
        <f t="shared" si="31"/>
        <v>0</v>
      </c>
      <c r="H57" s="85" t="s">
        <v>48</v>
      </c>
      <c r="I57" s="14">
        <f t="shared" si="32"/>
        <v>502.99111111111108</v>
      </c>
      <c r="J57" s="29">
        <v>2263460000</v>
      </c>
      <c r="K57" s="11">
        <f t="shared" si="33"/>
        <v>0</v>
      </c>
      <c r="L57" s="15" t="s">
        <v>48</v>
      </c>
      <c r="M57" s="10">
        <f t="shared" si="34"/>
        <v>0</v>
      </c>
      <c r="N57" s="10">
        <v>0</v>
      </c>
      <c r="O57" s="10">
        <f>P57/F57*100</f>
        <v>0</v>
      </c>
      <c r="P57" s="57" t="s">
        <v>48</v>
      </c>
      <c r="Q57" s="10">
        <f>R57/F57*100</f>
        <v>0</v>
      </c>
      <c r="R57" s="15" t="s">
        <v>48</v>
      </c>
      <c r="S57" s="10">
        <f t="shared" si="36"/>
        <v>0</v>
      </c>
      <c r="T57" s="10">
        <f t="shared" si="37"/>
        <v>0</v>
      </c>
      <c r="U57" s="10">
        <f t="shared" si="38"/>
        <v>0</v>
      </c>
      <c r="V57" s="10">
        <f t="shared" si="38"/>
        <v>0</v>
      </c>
      <c r="W57" s="10">
        <f t="shared" si="39"/>
        <v>0</v>
      </c>
      <c r="X57" s="29">
        <f t="shared" si="21"/>
        <v>0</v>
      </c>
      <c r="Y57" s="12" t="s">
        <v>29</v>
      </c>
      <c r="Z57" s="22"/>
      <c r="AB57" s="93">
        <v>343150000</v>
      </c>
      <c r="AC57" s="93">
        <v>682700000</v>
      </c>
      <c r="AD57" s="93">
        <v>341350000</v>
      </c>
      <c r="AE57" s="93">
        <f>SUM(AB57:AD57)</f>
        <v>1367200000</v>
      </c>
    </row>
    <row r="58" spans="1:32" ht="36" customHeight="1">
      <c r="A58" s="8">
        <v>37</v>
      </c>
      <c r="B58" s="180"/>
      <c r="C58" s="13" t="s">
        <v>114</v>
      </c>
      <c r="D58" s="92" t="s">
        <v>115</v>
      </c>
      <c r="E58" s="23">
        <v>100</v>
      </c>
      <c r="F58" s="6">
        <v>6818225000</v>
      </c>
      <c r="G58" s="87">
        <f t="shared" si="31"/>
        <v>14.083807354553421</v>
      </c>
      <c r="H58" s="57">
        <v>960265674</v>
      </c>
      <c r="I58" s="14">
        <f t="shared" si="32"/>
        <v>14.807372886638385</v>
      </c>
      <c r="J58" s="34">
        <v>1009600000</v>
      </c>
      <c r="K58" s="11">
        <f t="shared" si="33"/>
        <v>0</v>
      </c>
      <c r="L58" s="15" t="s">
        <v>48</v>
      </c>
      <c r="M58" s="10">
        <f t="shared" si="34"/>
        <v>9.1519420377004279E-2</v>
      </c>
      <c r="N58" s="10">
        <v>6240000</v>
      </c>
      <c r="O58" s="10">
        <f t="shared" si="35"/>
        <v>10.903046863369866</v>
      </c>
      <c r="P58" s="57">
        <v>743394267</v>
      </c>
      <c r="Q58" s="10">
        <f>R58/F58*100</f>
        <v>6.8092109749971579</v>
      </c>
      <c r="R58" s="10">
        <v>464267325</v>
      </c>
      <c r="S58" s="10">
        <f t="shared" si="36"/>
        <v>17.803777258744027</v>
      </c>
      <c r="T58" s="10">
        <f t="shared" si="37"/>
        <v>1213901592</v>
      </c>
      <c r="U58" s="10">
        <f t="shared" si="38"/>
        <v>31.887584613297449</v>
      </c>
      <c r="V58" s="10">
        <f t="shared" si="38"/>
        <v>2174167266</v>
      </c>
      <c r="W58" s="10">
        <f t="shared" si="39"/>
        <v>31.887584613297449</v>
      </c>
      <c r="X58" s="29">
        <f t="shared" si="21"/>
        <v>31.887584613297449</v>
      </c>
      <c r="Y58" s="12" t="s">
        <v>29</v>
      </c>
      <c r="Z58" s="22"/>
      <c r="AB58" s="53">
        <v>25650000</v>
      </c>
      <c r="AC58" s="53">
        <v>4468000</v>
      </c>
      <c r="AD58" s="53">
        <v>53900000</v>
      </c>
      <c r="AE58" s="53">
        <f>SUM(AB58:AD58)</f>
        <v>84018000</v>
      </c>
    </row>
    <row r="59" spans="1:32" ht="45.6" customHeight="1">
      <c r="A59" s="8">
        <v>38</v>
      </c>
      <c r="B59" s="180"/>
      <c r="C59" s="13" t="s">
        <v>116</v>
      </c>
      <c r="D59" s="38" t="s">
        <v>154</v>
      </c>
      <c r="E59" s="23">
        <v>100</v>
      </c>
      <c r="F59" s="6">
        <v>9686771069</v>
      </c>
      <c r="G59" s="87">
        <f t="shared" si="31"/>
        <v>24.494447614161942</v>
      </c>
      <c r="H59" s="6">
        <v>2372721065</v>
      </c>
      <c r="I59" s="14">
        <f t="shared" si="32"/>
        <v>55.230065435543537</v>
      </c>
      <c r="J59" s="34">
        <v>5350010000</v>
      </c>
      <c r="K59" s="11">
        <f t="shared" si="33"/>
        <v>2.7036093155759495</v>
      </c>
      <c r="L59" s="15">
        <v>261892445</v>
      </c>
      <c r="M59" s="10">
        <f t="shared" si="34"/>
        <v>11.739267779736975</v>
      </c>
      <c r="N59" s="94">
        <v>1137155995</v>
      </c>
      <c r="O59" s="10">
        <f t="shared" si="35"/>
        <v>3.8455756861244348</v>
      </c>
      <c r="P59" s="10">
        <v>372512113</v>
      </c>
      <c r="Q59" s="10">
        <f t="shared" ref="Q59" si="41">R59/F59*100</f>
        <v>10.521231943444828</v>
      </c>
      <c r="R59" s="10">
        <v>1019167652</v>
      </c>
      <c r="S59" s="10">
        <f t="shared" si="36"/>
        <v>28.809684724882189</v>
      </c>
      <c r="T59" s="10">
        <f t="shared" si="37"/>
        <v>2790728205</v>
      </c>
      <c r="U59" s="10">
        <f t="shared" si="38"/>
        <v>53.304132339044131</v>
      </c>
      <c r="V59" s="10">
        <f t="shared" si="38"/>
        <v>5163449270</v>
      </c>
      <c r="W59" s="10">
        <f t="shared" si="39"/>
        <v>53.304132339044131</v>
      </c>
      <c r="X59" s="29">
        <f>V59/F59*100</f>
        <v>53.304132339044131</v>
      </c>
      <c r="Y59" s="12" t="s">
        <v>29</v>
      </c>
      <c r="Z59" s="22"/>
    </row>
    <row r="60" spans="1:32" ht="48.6" customHeight="1">
      <c r="A60" s="8">
        <v>39</v>
      </c>
      <c r="B60" s="180"/>
      <c r="C60" s="13" t="s">
        <v>117</v>
      </c>
      <c r="D60" s="92" t="s">
        <v>115</v>
      </c>
      <c r="E60" s="23">
        <v>100</v>
      </c>
      <c r="F60" s="6">
        <v>0</v>
      </c>
      <c r="G60" s="87" t="s">
        <v>48</v>
      </c>
      <c r="H60" s="85" t="s">
        <v>48</v>
      </c>
      <c r="I60" s="86" t="s">
        <v>48</v>
      </c>
      <c r="J60" s="6">
        <v>23534358190</v>
      </c>
      <c r="K60" s="87" t="s">
        <v>48</v>
      </c>
      <c r="L60" s="6">
        <v>28640600</v>
      </c>
      <c r="M60" s="15" t="s">
        <v>48</v>
      </c>
      <c r="N60" s="95">
        <v>1087544560</v>
      </c>
      <c r="O60" s="15" t="s">
        <v>48</v>
      </c>
      <c r="P60" s="6">
        <v>3015912912</v>
      </c>
      <c r="Q60" s="15" t="s">
        <v>48</v>
      </c>
      <c r="R60" s="10">
        <v>18321205310</v>
      </c>
      <c r="S60" s="15" t="s">
        <v>48</v>
      </c>
      <c r="T60" s="10">
        <f t="shared" si="37"/>
        <v>22453303382</v>
      </c>
      <c r="U60" s="10">
        <f t="shared" si="38"/>
        <v>0</v>
      </c>
      <c r="V60" s="10">
        <f t="shared" si="38"/>
        <v>22453303382</v>
      </c>
      <c r="W60" s="15" t="s">
        <v>48</v>
      </c>
      <c r="X60" s="57" t="s">
        <v>48</v>
      </c>
      <c r="Y60" s="12" t="s">
        <v>29</v>
      </c>
      <c r="Z60" s="22"/>
    </row>
    <row r="61" spans="1:32" ht="36.6" customHeight="1">
      <c r="A61" s="8">
        <v>40</v>
      </c>
      <c r="B61" s="180"/>
      <c r="C61" s="13" t="s">
        <v>118</v>
      </c>
      <c r="D61" s="92" t="s">
        <v>119</v>
      </c>
      <c r="E61" s="23">
        <v>100</v>
      </c>
      <c r="F61" s="6">
        <v>543090000</v>
      </c>
      <c r="G61" s="87">
        <f t="shared" si="31"/>
        <v>27.061628827634461</v>
      </c>
      <c r="H61" s="6">
        <v>146969000</v>
      </c>
      <c r="I61" s="14">
        <f t="shared" si="32"/>
        <v>27.476108932221177</v>
      </c>
      <c r="J61" s="42">
        <v>149220000</v>
      </c>
      <c r="K61" s="11">
        <f t="shared" si="33"/>
        <v>0</v>
      </c>
      <c r="L61" s="15" t="s">
        <v>48</v>
      </c>
      <c r="M61" s="10">
        <f t="shared" si="34"/>
        <v>27.220994678598391</v>
      </c>
      <c r="N61" s="95">
        <v>147834500</v>
      </c>
      <c r="O61" s="15" t="s">
        <v>153</v>
      </c>
      <c r="P61" s="15" t="s">
        <v>48</v>
      </c>
      <c r="Q61" s="85" t="s">
        <v>48</v>
      </c>
      <c r="R61" s="85" t="s">
        <v>48</v>
      </c>
      <c r="S61" s="10">
        <f t="shared" si="36"/>
        <v>27.220994678598391</v>
      </c>
      <c r="T61" s="10">
        <f t="shared" si="37"/>
        <v>147834500</v>
      </c>
      <c r="U61" s="10">
        <f t="shared" si="38"/>
        <v>54.282623506232852</v>
      </c>
      <c r="V61" s="10">
        <f t="shared" si="38"/>
        <v>294803500</v>
      </c>
      <c r="W61" s="10">
        <f t="shared" si="39"/>
        <v>54.282623506232852</v>
      </c>
      <c r="X61" s="29">
        <f t="shared" si="21"/>
        <v>54.282623506232852</v>
      </c>
      <c r="Y61" s="12" t="s">
        <v>29</v>
      </c>
      <c r="Z61" s="22"/>
    </row>
    <row r="62" spans="1:32">
      <c r="A62" s="51"/>
      <c r="B62" s="181"/>
      <c r="C62" s="51"/>
      <c r="D62" s="51"/>
      <c r="E62" s="51"/>
      <c r="F62" s="64"/>
      <c r="G62" s="51"/>
      <c r="H62" s="51"/>
      <c r="I62" s="51"/>
      <c r="J62" s="51"/>
      <c r="K62" s="96"/>
      <c r="L62" s="51"/>
      <c r="M62" s="51"/>
      <c r="N62" s="64"/>
      <c r="O62" s="51"/>
      <c r="P62" s="51"/>
      <c r="Q62" s="51"/>
      <c r="R62" s="51"/>
      <c r="S62" s="51"/>
      <c r="T62" s="51"/>
      <c r="U62" s="10"/>
      <c r="V62" s="10"/>
      <c r="W62" s="10"/>
      <c r="X62" s="29"/>
      <c r="Y62" s="12"/>
      <c r="Z62" s="22"/>
    </row>
    <row r="63" spans="1:32" s="3" customFormat="1" ht="47.4" customHeight="1">
      <c r="A63" s="16"/>
      <c r="B63" s="179" t="s">
        <v>61</v>
      </c>
      <c r="C63" s="68" t="s">
        <v>120</v>
      </c>
      <c r="D63" s="68"/>
      <c r="E63" s="97"/>
      <c r="F63" s="6"/>
      <c r="G63" s="6"/>
      <c r="H63" s="6"/>
      <c r="I63" s="5"/>
      <c r="J63" s="19">
        <v>1563200000</v>
      </c>
      <c r="K63" s="7"/>
      <c r="L63" s="18"/>
      <c r="M63" s="5"/>
      <c r="N63" s="18"/>
      <c r="O63" s="5"/>
      <c r="P63" s="18"/>
      <c r="Q63" s="5"/>
      <c r="R63" s="5"/>
      <c r="S63" s="5"/>
      <c r="T63" s="5"/>
      <c r="U63" s="10"/>
      <c r="V63" s="10"/>
      <c r="W63" s="10"/>
      <c r="X63" s="29"/>
      <c r="Y63" s="21"/>
      <c r="Z63" s="98"/>
    </row>
    <row r="64" spans="1:32" ht="30.6" customHeight="1">
      <c r="A64" s="8">
        <v>41</v>
      </c>
      <c r="B64" s="180"/>
      <c r="C64" s="13" t="s">
        <v>121</v>
      </c>
      <c r="D64" s="92" t="s">
        <v>122</v>
      </c>
      <c r="E64" s="23">
        <v>100</v>
      </c>
      <c r="F64" s="6">
        <v>1169070000</v>
      </c>
      <c r="G64" s="6">
        <f>H64/F64*100</f>
        <v>33.760305285397799</v>
      </c>
      <c r="H64" s="44">
        <v>394681601</v>
      </c>
      <c r="I64" s="14">
        <f>J64/F64*100</f>
        <v>20.529138546023763</v>
      </c>
      <c r="J64" s="58">
        <v>240000000</v>
      </c>
      <c r="K64" s="99">
        <f>L64/F64*100</f>
        <v>3.9639126827307178</v>
      </c>
      <c r="L64" s="6">
        <v>46340914</v>
      </c>
      <c r="M64" s="6">
        <f>N64/F64*100</f>
        <v>8.4163287057233518</v>
      </c>
      <c r="N64" s="100">
        <v>98392774</v>
      </c>
      <c r="O64" s="6">
        <f t="shared" ref="O64:O70" si="42">P64/F64*100</f>
        <v>4.2846993764274162</v>
      </c>
      <c r="P64" s="6">
        <v>50091135</v>
      </c>
      <c r="Q64" s="10">
        <f>R64/F64*100</f>
        <v>22.538937274927935</v>
      </c>
      <c r="R64" s="10">
        <v>263495954</v>
      </c>
      <c r="S64" s="10">
        <f>T64/F64*100</f>
        <v>39.203878039809418</v>
      </c>
      <c r="T64" s="10">
        <f>L64+N64+P64+R64</f>
        <v>458320777</v>
      </c>
      <c r="U64" s="10">
        <f t="shared" si="38"/>
        <v>72.964183325207216</v>
      </c>
      <c r="V64" s="10">
        <f t="shared" si="38"/>
        <v>853002378</v>
      </c>
      <c r="W64" s="10">
        <f>V64/F64*100</f>
        <v>72.964183325207216</v>
      </c>
      <c r="X64" s="29">
        <f t="shared" si="21"/>
        <v>72.964183325207216</v>
      </c>
      <c r="Y64" s="12" t="s">
        <v>29</v>
      </c>
      <c r="Z64" s="22"/>
      <c r="AB64" s="53">
        <v>2250000</v>
      </c>
      <c r="AC64" s="53">
        <v>189500000</v>
      </c>
      <c r="AD64" s="53">
        <f>SUM(AB64:AC64)</f>
        <v>191750000</v>
      </c>
    </row>
    <row r="65" spans="1:31" ht="36" customHeight="1">
      <c r="A65" s="8">
        <v>42</v>
      </c>
      <c r="B65" s="180"/>
      <c r="C65" s="13" t="s">
        <v>123</v>
      </c>
      <c r="D65" s="89" t="s">
        <v>124</v>
      </c>
      <c r="E65" s="23">
        <v>100</v>
      </c>
      <c r="F65" s="6">
        <v>300000000</v>
      </c>
      <c r="G65" s="6">
        <f t="shared" ref="G65:G70" si="43">H65/F65*100</f>
        <v>33.333333333333329</v>
      </c>
      <c r="H65" s="44">
        <v>100000000</v>
      </c>
      <c r="I65" s="14">
        <f t="shared" ref="I65:I70" si="44">J65/F65*100</f>
        <v>33.333333333333329</v>
      </c>
      <c r="J65" s="58">
        <v>100000000</v>
      </c>
      <c r="K65" s="99">
        <f t="shared" ref="K65:K70" si="45">L65/F65*100</f>
        <v>3.3166666666666664</v>
      </c>
      <c r="L65" s="15">
        <v>9950000</v>
      </c>
      <c r="M65" s="6">
        <f t="shared" ref="M65:M70" si="46">N65/F65*100</f>
        <v>14.2264</v>
      </c>
      <c r="N65" s="100">
        <v>42679200</v>
      </c>
      <c r="O65" s="6">
        <f t="shared" si="42"/>
        <v>7.1190000000000007</v>
      </c>
      <c r="P65" s="6">
        <v>21357000</v>
      </c>
      <c r="Q65" s="10">
        <f t="shared" ref="Q65:Q70" si="47">R65/F65*100</f>
        <v>8.668333333333333</v>
      </c>
      <c r="R65" s="10">
        <v>26005000</v>
      </c>
      <c r="S65" s="10">
        <f t="shared" ref="S65:S70" si="48">T65/F65*100</f>
        <v>33.330399999999997</v>
      </c>
      <c r="T65" s="10">
        <f t="shared" ref="T65:T70" si="49">L65+N65+P65+R65</f>
        <v>99991200</v>
      </c>
      <c r="U65" s="10">
        <f t="shared" si="38"/>
        <v>66.663733333333326</v>
      </c>
      <c r="V65" s="10">
        <f t="shared" si="38"/>
        <v>199991200</v>
      </c>
      <c r="W65" s="10">
        <f t="shared" ref="W65:W70" si="50">V65/F65*100</f>
        <v>66.663733333333326</v>
      </c>
      <c r="X65" s="29">
        <f t="shared" si="21"/>
        <v>66.663733333333326</v>
      </c>
      <c r="Y65" s="12" t="s">
        <v>29</v>
      </c>
      <c r="Z65" s="22"/>
      <c r="AB65" s="1">
        <v>34952500</v>
      </c>
    </row>
    <row r="66" spans="1:31" ht="60" customHeight="1">
      <c r="A66" s="8">
        <v>43</v>
      </c>
      <c r="B66" s="180"/>
      <c r="C66" s="13" t="s">
        <v>125</v>
      </c>
      <c r="D66" s="101" t="s">
        <v>126</v>
      </c>
      <c r="E66" s="23">
        <v>100</v>
      </c>
      <c r="F66" s="6">
        <v>631000000</v>
      </c>
      <c r="G66" s="6">
        <f t="shared" si="43"/>
        <v>28.658020602218699</v>
      </c>
      <c r="H66" s="44">
        <v>180832110</v>
      </c>
      <c r="I66" s="14">
        <f t="shared" si="44"/>
        <v>23.137876386687797</v>
      </c>
      <c r="J66" s="58">
        <v>146000000</v>
      </c>
      <c r="K66" s="99">
        <f t="shared" si="45"/>
        <v>0</v>
      </c>
      <c r="L66" s="15" t="s">
        <v>48</v>
      </c>
      <c r="M66" s="6">
        <f t="shared" si="46"/>
        <v>22.475911251980982</v>
      </c>
      <c r="N66" s="100">
        <v>141823000</v>
      </c>
      <c r="O66" s="6">
        <f t="shared" si="42"/>
        <v>0</v>
      </c>
      <c r="P66" s="15" t="s">
        <v>48</v>
      </c>
      <c r="Q66" s="10">
        <f t="shared" si="47"/>
        <v>0.64183835182250404</v>
      </c>
      <c r="R66" s="10">
        <v>4050000</v>
      </c>
      <c r="S66" s="10">
        <f t="shared" si="48"/>
        <v>23.117749603803485</v>
      </c>
      <c r="T66" s="10">
        <f t="shared" si="49"/>
        <v>145873000</v>
      </c>
      <c r="U66" s="10">
        <f t="shared" si="38"/>
        <v>51.775770206022187</v>
      </c>
      <c r="V66" s="10">
        <f t="shared" si="38"/>
        <v>326705110</v>
      </c>
      <c r="W66" s="10">
        <f t="shared" si="50"/>
        <v>51.775770206022187</v>
      </c>
      <c r="X66" s="29">
        <f t="shared" si="21"/>
        <v>51.775770206022187</v>
      </c>
      <c r="Y66" s="12" t="s">
        <v>29</v>
      </c>
      <c r="Z66" s="22"/>
    </row>
    <row r="67" spans="1:31" ht="46.2" customHeight="1">
      <c r="A67" s="8">
        <v>44</v>
      </c>
      <c r="B67" s="180"/>
      <c r="C67" s="13" t="s">
        <v>127</v>
      </c>
      <c r="D67" s="101" t="s">
        <v>128</v>
      </c>
      <c r="E67" s="23">
        <v>100</v>
      </c>
      <c r="F67" s="58">
        <v>2000000000</v>
      </c>
      <c r="G67" s="6">
        <f t="shared" si="43"/>
        <v>31.63325</v>
      </c>
      <c r="H67" s="44">
        <v>632665000</v>
      </c>
      <c r="I67" s="14">
        <f t="shared" si="44"/>
        <v>30</v>
      </c>
      <c r="J67" s="58">
        <v>600000000</v>
      </c>
      <c r="K67" s="99">
        <f t="shared" si="45"/>
        <v>0</v>
      </c>
      <c r="L67" s="15" t="s">
        <v>48</v>
      </c>
      <c r="M67" s="6">
        <f t="shared" si="46"/>
        <v>30</v>
      </c>
      <c r="N67" s="100">
        <v>600000000</v>
      </c>
      <c r="O67" s="6">
        <f t="shared" si="42"/>
        <v>0</v>
      </c>
      <c r="P67" s="15" t="s">
        <v>48</v>
      </c>
      <c r="Q67" s="10">
        <f>R67/F67*100</f>
        <v>9.5862249999999989</v>
      </c>
      <c r="R67" s="10">
        <v>191724500</v>
      </c>
      <c r="S67" s="10">
        <f t="shared" si="48"/>
        <v>39.586225000000006</v>
      </c>
      <c r="T67" s="10">
        <f t="shared" si="49"/>
        <v>791724500</v>
      </c>
      <c r="U67" s="10">
        <f t="shared" si="38"/>
        <v>71.219475000000003</v>
      </c>
      <c r="V67" s="10">
        <f t="shared" si="38"/>
        <v>1424389500</v>
      </c>
      <c r="W67" s="10">
        <f t="shared" si="50"/>
        <v>71.219475000000003</v>
      </c>
      <c r="X67" s="29">
        <f t="shared" si="21"/>
        <v>71.219475000000003</v>
      </c>
      <c r="Y67" s="12" t="s">
        <v>29</v>
      </c>
      <c r="Z67" s="22"/>
      <c r="AB67" s="53">
        <v>24532650</v>
      </c>
      <c r="AC67" s="53">
        <v>53071250</v>
      </c>
      <c r="AD67" s="53">
        <v>22596000</v>
      </c>
      <c r="AE67" s="53">
        <f>SUM(AB67:AD67)</f>
        <v>100199900</v>
      </c>
    </row>
    <row r="68" spans="1:31" ht="51.6" customHeight="1">
      <c r="A68" s="8">
        <v>45</v>
      </c>
      <c r="B68" s="180"/>
      <c r="C68" s="13" t="s">
        <v>129</v>
      </c>
      <c r="D68" s="101" t="s">
        <v>130</v>
      </c>
      <c r="E68" s="23">
        <v>100</v>
      </c>
      <c r="F68" s="58">
        <v>920200000</v>
      </c>
      <c r="G68" s="6">
        <f t="shared" si="43"/>
        <v>47.591624646815909</v>
      </c>
      <c r="H68" s="44">
        <v>437938130</v>
      </c>
      <c r="I68" s="14">
        <f t="shared" si="44"/>
        <v>19.256683329710931</v>
      </c>
      <c r="J68" s="58">
        <v>177200000</v>
      </c>
      <c r="K68" s="99">
        <f t="shared" si="45"/>
        <v>1.9267550532492936</v>
      </c>
      <c r="L68" s="15">
        <v>17730000</v>
      </c>
      <c r="M68" s="6">
        <f t="shared" si="46"/>
        <v>2.98557378830689</v>
      </c>
      <c r="N68" s="100">
        <v>27473250</v>
      </c>
      <c r="O68" s="6">
        <f t="shared" si="42"/>
        <v>4.9696805042382088</v>
      </c>
      <c r="P68" s="6">
        <v>45731000</v>
      </c>
      <c r="Q68" s="10">
        <f t="shared" si="47"/>
        <v>5.1056292110410784</v>
      </c>
      <c r="R68" s="10">
        <v>46982000</v>
      </c>
      <c r="S68" s="10">
        <f t="shared" si="48"/>
        <v>14.987638556835471</v>
      </c>
      <c r="T68" s="10">
        <f t="shared" si="49"/>
        <v>137916250</v>
      </c>
      <c r="U68" s="10">
        <f t="shared" si="38"/>
        <v>62.579263203651379</v>
      </c>
      <c r="V68" s="10">
        <f t="shared" si="38"/>
        <v>575854380</v>
      </c>
      <c r="W68" s="10">
        <f t="shared" si="50"/>
        <v>62.579263203651379</v>
      </c>
      <c r="X68" s="29">
        <f t="shared" si="21"/>
        <v>62.579263203651379</v>
      </c>
      <c r="Y68" s="12" t="s">
        <v>29</v>
      </c>
      <c r="Z68" s="22"/>
      <c r="AB68" s="1">
        <v>27951000</v>
      </c>
    </row>
    <row r="69" spans="1:31" ht="47.4" customHeight="1">
      <c r="A69" s="8">
        <v>46</v>
      </c>
      <c r="B69" s="180"/>
      <c r="C69" s="13" t="s">
        <v>131</v>
      </c>
      <c r="D69" s="13" t="s">
        <v>132</v>
      </c>
      <c r="E69" s="23">
        <v>100</v>
      </c>
      <c r="F69" s="58">
        <v>900000000</v>
      </c>
      <c r="G69" s="6">
        <f t="shared" si="43"/>
        <v>42.307088888888892</v>
      </c>
      <c r="H69" s="44">
        <v>380763800</v>
      </c>
      <c r="I69" s="14">
        <f t="shared" si="44"/>
        <v>22.222222222222221</v>
      </c>
      <c r="J69" s="58">
        <v>200000000</v>
      </c>
      <c r="K69" s="99">
        <f t="shared" si="45"/>
        <v>9.1300000000000008</v>
      </c>
      <c r="L69" s="6">
        <v>82170000</v>
      </c>
      <c r="M69" s="6">
        <f t="shared" si="46"/>
        <v>12.888455555555556</v>
      </c>
      <c r="N69" s="100">
        <v>115996100</v>
      </c>
      <c r="O69" s="6">
        <f t="shared" si="42"/>
        <v>0</v>
      </c>
      <c r="P69" s="15" t="s">
        <v>48</v>
      </c>
      <c r="Q69" s="10">
        <f>R69/F69*100</f>
        <v>0.1</v>
      </c>
      <c r="R69" s="10">
        <v>900000</v>
      </c>
      <c r="S69" s="10">
        <f t="shared" si="48"/>
        <v>22.118455555555556</v>
      </c>
      <c r="T69" s="10">
        <f t="shared" si="49"/>
        <v>199066100</v>
      </c>
      <c r="U69" s="10">
        <f t="shared" si="38"/>
        <v>64.425544444444455</v>
      </c>
      <c r="V69" s="10">
        <f t="shared" si="38"/>
        <v>579829900</v>
      </c>
      <c r="W69" s="10">
        <f t="shared" si="50"/>
        <v>64.425544444444455</v>
      </c>
      <c r="X69" s="29">
        <f t="shared" si="21"/>
        <v>64.425544444444455</v>
      </c>
      <c r="Y69" s="12" t="s">
        <v>29</v>
      </c>
      <c r="Z69" s="22"/>
    </row>
    <row r="70" spans="1:31" ht="51.6" customHeight="1">
      <c r="A70" s="8">
        <v>47</v>
      </c>
      <c r="B70" s="181"/>
      <c r="C70" s="13" t="s">
        <v>133</v>
      </c>
      <c r="D70" s="101" t="s">
        <v>134</v>
      </c>
      <c r="E70" s="23">
        <v>100</v>
      </c>
      <c r="F70" s="58">
        <v>360000000</v>
      </c>
      <c r="G70" s="6">
        <f t="shared" si="43"/>
        <v>15.968333333333334</v>
      </c>
      <c r="H70" s="44">
        <v>57486000</v>
      </c>
      <c r="I70" s="14">
        <f t="shared" si="44"/>
        <v>27.777777777777779</v>
      </c>
      <c r="J70" s="58">
        <v>100000000</v>
      </c>
      <c r="K70" s="99">
        <f t="shared" si="45"/>
        <v>0</v>
      </c>
      <c r="L70" s="15" t="s">
        <v>48</v>
      </c>
      <c r="M70" s="6">
        <f t="shared" si="46"/>
        <v>0</v>
      </c>
      <c r="N70" s="100">
        <v>0</v>
      </c>
      <c r="O70" s="6">
        <f t="shared" si="42"/>
        <v>13.673611111111111</v>
      </c>
      <c r="P70" s="6">
        <v>49225000</v>
      </c>
      <c r="Q70" s="10">
        <f t="shared" si="47"/>
        <v>13.835972222222223</v>
      </c>
      <c r="R70" s="10">
        <v>49809500</v>
      </c>
      <c r="S70" s="10">
        <f t="shared" si="48"/>
        <v>27.509583333333332</v>
      </c>
      <c r="T70" s="10">
        <f t="shared" si="49"/>
        <v>99034500</v>
      </c>
      <c r="U70" s="10">
        <f t="shared" si="38"/>
        <v>43.477916666666665</v>
      </c>
      <c r="V70" s="10">
        <f t="shared" si="38"/>
        <v>156520500</v>
      </c>
      <c r="W70" s="10">
        <f t="shared" si="50"/>
        <v>43.477916666666665</v>
      </c>
      <c r="X70" s="29">
        <f t="shared" si="21"/>
        <v>43.477916666666665</v>
      </c>
      <c r="Y70" s="12" t="s">
        <v>29</v>
      </c>
      <c r="Z70" s="22"/>
    </row>
    <row r="71" spans="1:31">
      <c r="A71" s="8"/>
      <c r="B71" s="102"/>
      <c r="C71" s="13"/>
      <c r="D71" s="8" t="s">
        <v>135</v>
      </c>
      <c r="E71" s="8"/>
      <c r="F71" s="8"/>
      <c r="G71" s="8"/>
      <c r="H71" s="8"/>
      <c r="I71" s="8"/>
      <c r="J71" s="8" t="s">
        <v>136</v>
      </c>
      <c r="K71" s="7">
        <f>SUM(K13+K14+K15+K16+K17+K18+K19+K20+K21+K22+K23+K24+K25+K26+K27+K28+K30+K31+K32+K35+K36+K37+K38+K39+K41+K44+K46+K47+K48+K49+K50+K52+K53+K54+K55+K56+K57+K58+K59+K60+K61+K64+K65+K66+K67+K68+K69+K70)/47</f>
        <v>1.799229643624179</v>
      </c>
      <c r="L71" s="5">
        <f>SUM(L13+L14+L15+L16+L17+L18+L19+L20+L21+L22+L23+L24+L25+L26+L27+L28+L30+L31+L32+L35+L36+L38+L39+L41+L44+L46+L47+L48+L49+L50+L52+L53+L54+L55+L56+L57+L58+L59+L60+L61+L64+L65+L66+L67+L68+L69+L70)/47</f>
        <v>57086267.234042555</v>
      </c>
      <c r="M71" s="5">
        <f>SUM(M13+M14+M15+M16+M17+M18+M19+M20+M21+M22+M23+M24+M25+M26+M27+M28+M30+M31+M32+M35+M36+M38+M39+M41+M44+M46+M47+M48+M49+M50+M52+M53+M54+M55+M56+M57+M58+M59+M60+M61+M64+M65+M66+M67+M68+M69+M70)/47</f>
        <v>10.18154143078268</v>
      </c>
      <c r="N71" s="5">
        <f t="shared" ref="N71:T71" si="51">SUM(N13+N14+N15+N16+N17+N18+N19+N20+N21+N22+N23+N24+N25+N26+N27+N28+N30+N31+N32+N35+N36+N38+N39+N41+N44+N46+N47+N48+N49+N50+N52+N53+N54+N55+N56+N57+N58+N59+N60+N61+N64+N65+N66+N67+N68+N69+N70)/47</f>
        <v>190441903.87234041</v>
      </c>
      <c r="O71" s="6">
        <f t="shared" si="51"/>
        <v>6.0708255481774502</v>
      </c>
      <c r="P71" s="6">
        <f t="shared" si="51"/>
        <v>190101178.95744681</v>
      </c>
      <c r="Q71" s="6">
        <f t="shared" si="51"/>
        <v>10.472741573477714</v>
      </c>
      <c r="R71" s="6">
        <f t="shared" si="51"/>
        <v>612845333.85106385</v>
      </c>
      <c r="S71" s="6">
        <f t="shared" si="51"/>
        <v>28.503061600317341</v>
      </c>
      <c r="T71" s="6">
        <f t="shared" si="51"/>
        <v>1050474683.9148936</v>
      </c>
      <c r="U71" s="6">
        <f t="shared" ref="U71:X71" si="52">SUM(U13+U14+U15+U16+U17+U18+U19+U20+U21+U22+U23+U24+U25+U26+U27+U28+U30+U31+U32+U35+U36+U38+U39+U41+U44+U46+U47+U48+U49+U50+U52+U53+U54+U55+U56+U57+U58+U59+U60+U61+U64+U65+U66+U67+U68+U69+U70)/47</f>
        <v>46.62480036155776</v>
      </c>
      <c r="V71" s="6">
        <f t="shared" si="52"/>
        <v>1388103906.8723404</v>
      </c>
      <c r="W71" s="6">
        <f t="shared" si="52"/>
        <v>46.62480036155776</v>
      </c>
      <c r="X71" s="6">
        <f t="shared" si="52"/>
        <v>46.62480036155776</v>
      </c>
      <c r="Y71" s="12" t="s">
        <v>29</v>
      </c>
      <c r="Z71" s="22"/>
    </row>
    <row r="72" spans="1:31">
      <c r="A72" s="8"/>
      <c r="B72" s="102"/>
      <c r="C72" s="13"/>
      <c r="D72" s="8"/>
      <c r="E72" s="8"/>
      <c r="F72" s="8"/>
      <c r="G72" s="8"/>
      <c r="H72" s="8"/>
      <c r="I72" s="8"/>
      <c r="J72" s="8" t="s">
        <v>137</v>
      </c>
      <c r="K72" s="7"/>
      <c r="L72" s="5"/>
      <c r="M72" s="5"/>
      <c r="N72" s="5"/>
      <c r="O72" s="6"/>
      <c r="P72" s="6"/>
      <c r="Q72" s="10"/>
      <c r="R72" s="10"/>
      <c r="S72" s="10"/>
      <c r="T72" s="10"/>
      <c r="U72" s="10"/>
      <c r="V72" s="10"/>
      <c r="W72" s="10"/>
      <c r="X72" s="29"/>
      <c r="Y72" s="12"/>
      <c r="Z72" s="22"/>
    </row>
    <row r="73" spans="1:31" s="106" customFormat="1">
      <c r="A73" s="184" t="s">
        <v>138</v>
      </c>
      <c r="B73" s="185"/>
      <c r="C73" s="185"/>
      <c r="D73" s="185"/>
      <c r="E73" s="185"/>
      <c r="F73" s="186"/>
      <c r="G73" s="103" t="s">
        <v>139</v>
      </c>
      <c r="H73" s="187" t="s">
        <v>140</v>
      </c>
      <c r="I73" s="188"/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9"/>
      <c r="Y73" s="104"/>
      <c r="Z73" s="105"/>
    </row>
    <row r="74" spans="1:31" s="106" customFormat="1">
      <c r="A74" s="190" t="s">
        <v>141</v>
      </c>
      <c r="B74" s="191"/>
      <c r="C74" s="191"/>
      <c r="D74" s="191"/>
      <c r="E74" s="191"/>
      <c r="F74" s="192"/>
      <c r="G74" s="103" t="s">
        <v>139</v>
      </c>
      <c r="H74" s="187" t="s">
        <v>142</v>
      </c>
      <c r="I74" s="188"/>
      <c r="J74" s="188"/>
      <c r="K74" s="188"/>
      <c r="L74" s="188"/>
      <c r="M74" s="188"/>
      <c r="N74" s="188"/>
      <c r="O74" s="188"/>
      <c r="P74" s="188"/>
      <c r="Q74" s="188"/>
      <c r="R74" s="188"/>
      <c r="S74" s="188"/>
      <c r="T74" s="188"/>
      <c r="U74" s="188"/>
      <c r="V74" s="188"/>
      <c r="W74" s="188"/>
      <c r="X74" s="189"/>
      <c r="Y74" s="104"/>
      <c r="Z74" s="105"/>
    </row>
    <row r="75" spans="1:31" s="106" customFormat="1">
      <c r="A75" s="193"/>
      <c r="B75" s="194"/>
      <c r="C75" s="194"/>
      <c r="D75" s="194"/>
      <c r="E75" s="194"/>
      <c r="F75" s="195"/>
      <c r="G75" s="103" t="s">
        <v>139</v>
      </c>
      <c r="H75" s="107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9"/>
      <c r="Y75" s="104"/>
      <c r="Z75" s="105"/>
    </row>
    <row r="76" spans="1:31">
      <c r="A76" s="175" t="s">
        <v>143</v>
      </c>
      <c r="B76" s="175"/>
      <c r="C76" s="175"/>
      <c r="D76" s="175"/>
      <c r="E76" s="175"/>
      <c r="F76" s="175"/>
      <c r="G76" s="6"/>
      <c r="H76" s="176"/>
      <c r="I76" s="177"/>
      <c r="J76" s="177"/>
      <c r="K76" s="177"/>
      <c r="L76" s="177"/>
      <c r="M76" s="177"/>
      <c r="N76" s="177"/>
      <c r="O76" s="177"/>
      <c r="P76" s="177"/>
      <c r="Q76" s="177"/>
      <c r="R76" s="177"/>
      <c r="S76" s="177"/>
      <c r="T76" s="177"/>
      <c r="U76" s="177"/>
      <c r="V76" s="177"/>
      <c r="W76" s="177"/>
      <c r="X76" s="178"/>
      <c r="Y76" s="12"/>
      <c r="Z76" s="22"/>
    </row>
    <row r="77" spans="1:31">
      <c r="A77" s="175" t="s">
        <v>144</v>
      </c>
      <c r="B77" s="175"/>
      <c r="C77" s="175"/>
      <c r="D77" s="175"/>
      <c r="E77" s="175"/>
      <c r="F77" s="175"/>
      <c r="G77" s="6"/>
      <c r="H77" s="176"/>
      <c r="I77" s="177"/>
      <c r="J77" s="177"/>
      <c r="K77" s="177"/>
      <c r="L77" s="177"/>
      <c r="M77" s="177"/>
      <c r="N77" s="177"/>
      <c r="O77" s="177"/>
      <c r="P77" s="177"/>
      <c r="Q77" s="177"/>
      <c r="R77" s="177"/>
      <c r="S77" s="177"/>
      <c r="T77" s="177"/>
      <c r="U77" s="177"/>
      <c r="V77" s="177"/>
      <c r="W77" s="177"/>
      <c r="X77" s="178"/>
      <c r="Y77" s="110"/>
      <c r="Z77" s="111"/>
    </row>
    <row r="78" spans="1:31">
      <c r="A78" s="112" t="s">
        <v>145</v>
      </c>
      <c r="B78" s="17" t="s">
        <v>146</v>
      </c>
      <c r="C78" s="17"/>
      <c r="D78" s="17"/>
      <c r="E78" s="113"/>
      <c r="F78" s="113"/>
      <c r="G78" s="114"/>
      <c r="H78" s="114"/>
      <c r="I78" s="113"/>
      <c r="J78" s="113"/>
      <c r="K78" s="115"/>
      <c r="L78" s="114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6"/>
      <c r="Z78" s="111"/>
    </row>
    <row r="79" spans="1:31">
      <c r="A79" s="112"/>
      <c r="B79" s="17"/>
      <c r="C79" s="17"/>
      <c r="D79" s="17"/>
      <c r="E79" s="113"/>
      <c r="F79" s="113"/>
      <c r="G79" s="114"/>
      <c r="H79" s="114"/>
      <c r="I79" s="113"/>
      <c r="J79" s="113"/>
      <c r="K79" s="115"/>
      <c r="L79" s="114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6"/>
      <c r="Z79" s="111"/>
    </row>
    <row r="80" spans="1:31">
      <c r="A80" s="112"/>
      <c r="B80" s="17"/>
      <c r="C80" s="17"/>
      <c r="D80" s="17"/>
      <c r="E80" s="113"/>
      <c r="F80" s="113"/>
      <c r="G80" s="114"/>
      <c r="H80" s="117"/>
      <c r="I80" s="117" t="s">
        <v>147</v>
      </c>
      <c r="J80" s="117"/>
      <c r="K80" s="118"/>
      <c r="L80" s="117"/>
      <c r="M80" s="119"/>
      <c r="N80" s="119"/>
      <c r="O80" s="119"/>
      <c r="P80" s="119"/>
      <c r="Q80" s="119"/>
      <c r="R80" s="119"/>
      <c r="S80" s="119"/>
      <c r="T80" s="119"/>
      <c r="U80" s="119" t="s">
        <v>148</v>
      </c>
      <c r="V80" s="119"/>
      <c r="W80" s="119"/>
      <c r="X80" s="119"/>
      <c r="Y80" s="116"/>
      <c r="Z80" s="111"/>
    </row>
    <row r="81" spans="1:26">
      <c r="A81" s="112"/>
      <c r="B81" s="17"/>
      <c r="C81" s="17"/>
      <c r="D81" s="17"/>
      <c r="E81" s="113"/>
      <c r="F81" s="113"/>
      <c r="G81" s="114"/>
      <c r="H81" s="117"/>
      <c r="I81" s="113" t="s">
        <v>155</v>
      </c>
      <c r="J81" s="117"/>
      <c r="K81" s="118"/>
      <c r="L81" s="119"/>
      <c r="M81" s="119"/>
      <c r="N81" s="119"/>
      <c r="O81" s="119"/>
      <c r="P81" s="119"/>
      <c r="Q81" s="119"/>
      <c r="R81" s="119"/>
      <c r="S81" s="119"/>
      <c r="T81" s="119"/>
      <c r="U81" s="119" t="s">
        <v>149</v>
      </c>
      <c r="V81" s="119"/>
      <c r="W81" s="119"/>
      <c r="X81" s="119"/>
      <c r="Y81" s="116"/>
      <c r="Z81" s="111"/>
    </row>
    <row r="82" spans="1:26">
      <c r="A82" s="112"/>
      <c r="B82" s="17"/>
      <c r="C82" s="17"/>
      <c r="D82" s="17"/>
      <c r="E82" s="113"/>
      <c r="F82" s="113"/>
      <c r="G82" s="114"/>
      <c r="H82" s="119"/>
      <c r="I82" s="119"/>
      <c r="J82" s="119"/>
      <c r="K82" s="120"/>
      <c r="L82" s="119"/>
      <c r="M82" s="119"/>
      <c r="N82" s="119"/>
      <c r="O82" s="119"/>
      <c r="P82" s="119"/>
      <c r="Q82" s="119"/>
      <c r="R82" s="119"/>
      <c r="S82" s="119"/>
      <c r="T82" s="119"/>
      <c r="U82" s="119"/>
      <c r="V82" s="119"/>
      <c r="W82" s="119"/>
      <c r="X82" s="119"/>
      <c r="Y82" s="116"/>
      <c r="Z82" s="111"/>
    </row>
    <row r="83" spans="1:26">
      <c r="A83" s="112"/>
      <c r="B83" s="17"/>
      <c r="C83" s="17"/>
      <c r="D83" s="17"/>
      <c r="E83" s="113"/>
      <c r="F83" s="113"/>
      <c r="G83" s="117"/>
      <c r="H83" s="117"/>
      <c r="I83" s="119"/>
      <c r="J83" s="119" t="s">
        <v>156</v>
      </c>
      <c r="K83" s="120"/>
      <c r="L83" s="119"/>
      <c r="M83" s="119"/>
      <c r="N83" s="119"/>
      <c r="O83" s="119"/>
      <c r="P83" s="119"/>
      <c r="Q83" s="119"/>
      <c r="R83" s="119"/>
      <c r="S83" s="119"/>
      <c r="T83" s="119"/>
      <c r="U83" s="119" t="s">
        <v>150</v>
      </c>
      <c r="V83" s="119"/>
      <c r="W83" s="119"/>
      <c r="X83" s="119"/>
      <c r="Y83" s="116"/>
      <c r="Z83" s="111"/>
    </row>
    <row r="84" spans="1:26">
      <c r="A84" s="112"/>
      <c r="B84" s="17"/>
      <c r="C84" s="17"/>
      <c r="D84" s="17"/>
      <c r="E84" s="113"/>
      <c r="F84" s="113"/>
      <c r="G84" s="117"/>
      <c r="H84" s="119"/>
      <c r="I84" s="119"/>
      <c r="J84" s="119" t="s">
        <v>151</v>
      </c>
      <c r="K84" s="120"/>
      <c r="L84" s="119"/>
      <c r="M84" s="119"/>
      <c r="N84" s="119"/>
      <c r="O84" s="119"/>
      <c r="P84" s="119"/>
      <c r="Q84" s="119"/>
      <c r="R84" s="119"/>
      <c r="S84" s="119"/>
      <c r="T84" s="119"/>
      <c r="U84" s="119" t="s">
        <v>151</v>
      </c>
      <c r="V84" s="119"/>
      <c r="W84" s="119"/>
      <c r="X84" s="119"/>
      <c r="Y84" s="116"/>
      <c r="Z84" s="111"/>
    </row>
    <row r="85" spans="1:26">
      <c r="A85" s="112"/>
      <c r="B85" s="17"/>
      <c r="C85" s="17"/>
      <c r="D85" s="17"/>
      <c r="E85" s="113"/>
      <c r="F85" s="113"/>
      <c r="G85" s="117"/>
      <c r="H85" s="117"/>
      <c r="I85" s="119"/>
      <c r="J85" s="119"/>
      <c r="K85" s="120"/>
      <c r="L85" s="119"/>
      <c r="M85" s="119"/>
      <c r="N85" s="119"/>
      <c r="O85" s="119"/>
      <c r="P85" s="119"/>
      <c r="Q85" s="119"/>
      <c r="R85" s="119"/>
      <c r="S85" s="119"/>
      <c r="T85" s="119"/>
      <c r="U85" s="119"/>
      <c r="V85" s="119"/>
      <c r="W85" s="119"/>
      <c r="X85" s="119"/>
      <c r="Y85" s="116"/>
      <c r="Z85" s="111"/>
    </row>
    <row r="86" spans="1:26">
      <c r="A86" s="112"/>
      <c r="B86" s="17"/>
      <c r="C86" s="17"/>
      <c r="D86" s="17"/>
      <c r="E86" s="113"/>
      <c r="F86" s="113"/>
      <c r="G86" s="117"/>
      <c r="H86" s="117"/>
      <c r="I86" s="119"/>
      <c r="J86" s="119"/>
      <c r="K86" s="120"/>
      <c r="L86" s="119"/>
      <c r="M86" s="119"/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</row>
    <row r="87" spans="1:26">
      <c r="A87" s="112"/>
      <c r="B87" s="17"/>
      <c r="C87" s="17"/>
      <c r="D87" s="17"/>
      <c r="E87" s="113"/>
      <c r="F87" s="113"/>
      <c r="G87" s="117"/>
      <c r="H87" s="117"/>
      <c r="I87" s="119"/>
      <c r="J87" s="119"/>
      <c r="K87" s="120"/>
      <c r="L87" s="119"/>
      <c r="M87" s="119"/>
      <c r="N87" s="119"/>
      <c r="O87" s="119"/>
      <c r="P87" s="119"/>
      <c r="Q87" s="119"/>
      <c r="R87" s="119"/>
      <c r="S87" s="119"/>
      <c r="T87" s="119"/>
      <c r="U87" s="119"/>
      <c r="V87" s="119"/>
      <c r="W87" s="119"/>
      <c r="X87" s="119"/>
    </row>
    <row r="88" spans="1:26">
      <c r="A88" s="112"/>
      <c r="B88" s="17"/>
      <c r="C88" s="17"/>
      <c r="D88" s="17"/>
      <c r="E88" s="113"/>
      <c r="F88" s="113"/>
      <c r="G88" s="117"/>
      <c r="H88" s="117"/>
      <c r="I88" s="119"/>
      <c r="J88" s="119"/>
      <c r="K88" s="120"/>
      <c r="L88" s="119"/>
      <c r="M88" s="119"/>
      <c r="N88" s="119"/>
      <c r="O88" s="119"/>
      <c r="P88" s="119"/>
      <c r="Q88" s="119"/>
      <c r="R88" s="119"/>
      <c r="S88" s="119"/>
      <c r="T88" s="119"/>
      <c r="U88" s="119"/>
      <c r="V88" s="119"/>
      <c r="W88" s="119"/>
      <c r="X88" s="119"/>
    </row>
    <row r="89" spans="1:26">
      <c r="A89" s="112"/>
      <c r="B89" s="17"/>
      <c r="C89" s="17"/>
      <c r="D89" s="17"/>
      <c r="E89" s="113"/>
      <c r="F89" s="113"/>
      <c r="G89" s="117"/>
      <c r="H89" s="117"/>
      <c r="I89" s="119"/>
      <c r="J89" s="119" t="s">
        <v>157</v>
      </c>
      <c r="K89" s="120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19"/>
      <c r="W89" s="119"/>
      <c r="X89" s="119"/>
    </row>
    <row r="90" spans="1:26">
      <c r="A90" s="112"/>
      <c r="B90" s="17"/>
      <c r="C90" s="17"/>
      <c r="D90" s="17"/>
      <c r="E90" s="113"/>
      <c r="F90" s="113"/>
      <c r="G90" s="117"/>
      <c r="H90" s="117"/>
      <c r="I90" s="119"/>
      <c r="J90" s="119" t="s">
        <v>152</v>
      </c>
      <c r="K90" s="120"/>
      <c r="L90" s="119"/>
      <c r="M90" s="119"/>
      <c r="N90" s="119"/>
      <c r="O90" s="119"/>
      <c r="P90" s="119"/>
      <c r="Q90" s="119"/>
      <c r="R90" s="119"/>
      <c r="S90" s="174" t="s">
        <v>158</v>
      </c>
      <c r="T90" s="174"/>
      <c r="U90" s="174"/>
      <c r="V90" s="174"/>
      <c r="W90" s="119"/>
      <c r="X90" s="119"/>
    </row>
    <row r="91" spans="1:26">
      <c r="A91" s="112"/>
      <c r="B91" s="17"/>
      <c r="C91" s="17"/>
      <c r="D91" s="17"/>
      <c r="E91" s="113"/>
      <c r="F91" s="113"/>
      <c r="G91" s="114"/>
      <c r="H91" s="114"/>
      <c r="I91" s="119"/>
      <c r="J91" s="119"/>
      <c r="K91" s="120"/>
      <c r="L91" s="119"/>
      <c r="M91" s="119"/>
      <c r="N91" s="119"/>
      <c r="O91" s="119"/>
      <c r="P91" s="119"/>
      <c r="Q91" s="119"/>
      <c r="R91" s="119"/>
      <c r="S91" s="174" t="s">
        <v>159</v>
      </c>
      <c r="T91" s="174"/>
      <c r="U91" s="174"/>
      <c r="V91" s="174"/>
      <c r="W91" s="119"/>
      <c r="X91" s="119"/>
    </row>
    <row r="92" spans="1:26">
      <c r="A92" s="112"/>
      <c r="B92" s="17"/>
      <c r="C92" s="17"/>
      <c r="D92" s="17"/>
      <c r="E92" s="113"/>
      <c r="F92" s="113"/>
      <c r="G92" s="114"/>
      <c r="H92" s="114"/>
      <c r="I92" s="113"/>
      <c r="J92" s="119"/>
      <c r="K92" s="120"/>
      <c r="L92" s="119"/>
      <c r="M92" s="119"/>
      <c r="N92" s="119"/>
      <c r="O92" s="119"/>
      <c r="P92" s="119"/>
      <c r="Q92" s="119"/>
      <c r="R92" s="119"/>
      <c r="S92" s="119"/>
      <c r="T92" s="119"/>
      <c r="U92" s="119"/>
      <c r="V92" s="119"/>
      <c r="W92" s="119"/>
      <c r="X92" s="119"/>
    </row>
    <row r="93" spans="1:26">
      <c r="A93" s="112"/>
      <c r="B93" s="17"/>
      <c r="C93" s="17"/>
      <c r="D93" s="17"/>
      <c r="E93" s="113"/>
      <c r="F93" s="113"/>
      <c r="G93" s="114"/>
      <c r="H93" s="114"/>
      <c r="I93" s="113"/>
      <c r="J93" s="119"/>
      <c r="K93" s="120"/>
      <c r="L93" s="119"/>
      <c r="M93" s="119"/>
      <c r="N93" s="119"/>
      <c r="O93" s="119"/>
      <c r="P93" s="119"/>
      <c r="Q93" s="119"/>
      <c r="R93" s="119"/>
      <c r="S93" s="119"/>
      <c r="T93" s="119"/>
      <c r="U93" s="119"/>
      <c r="V93" s="119"/>
      <c r="W93" s="119"/>
      <c r="X93" s="119"/>
    </row>
    <row r="94" spans="1:26">
      <c r="J94" s="125"/>
      <c r="K94" s="126"/>
      <c r="L94" s="125"/>
      <c r="M94" s="125"/>
      <c r="N94" s="125"/>
      <c r="O94" s="125"/>
      <c r="P94" s="125"/>
      <c r="Q94" s="125"/>
      <c r="R94" s="125"/>
      <c r="S94" s="125"/>
      <c r="T94" s="125"/>
      <c r="U94" s="125"/>
      <c r="V94" s="125"/>
      <c r="W94" s="125"/>
      <c r="X94" s="125"/>
    </row>
    <row r="95" spans="1:26">
      <c r="J95" s="125"/>
      <c r="K95" s="126"/>
      <c r="L95" s="125"/>
      <c r="M95" s="125"/>
      <c r="N95" s="125"/>
      <c r="O95" s="125"/>
      <c r="P95" s="125"/>
      <c r="Q95" s="125"/>
      <c r="R95" s="125"/>
      <c r="S95" s="125"/>
      <c r="T95" s="125"/>
      <c r="U95" s="125"/>
      <c r="V95" s="125"/>
      <c r="W95" s="125"/>
      <c r="X95" s="125"/>
    </row>
    <row r="101" spans="1:40" s="123" customFormat="1">
      <c r="A101" s="122"/>
      <c r="B101" s="121"/>
      <c r="C101" s="121"/>
      <c r="D101" s="116"/>
      <c r="G101" s="124"/>
      <c r="H101" s="124"/>
      <c r="K101" s="127"/>
      <c r="L101" s="124"/>
      <c r="Y101" s="12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</row>
    <row r="102" spans="1:40" s="123" customFormat="1">
      <c r="A102" s="122"/>
      <c r="B102" s="121"/>
      <c r="C102" s="121"/>
      <c r="D102" s="128"/>
      <c r="G102" s="124"/>
      <c r="H102" s="124"/>
      <c r="K102" s="127"/>
      <c r="L102" s="124"/>
      <c r="Y102" s="12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</row>
    <row r="103" spans="1:40" s="123" customFormat="1">
      <c r="A103" s="122"/>
      <c r="B103" s="121"/>
      <c r="C103" s="121"/>
      <c r="D103" s="116"/>
      <c r="G103" s="124"/>
      <c r="H103" s="124"/>
      <c r="K103" s="127"/>
      <c r="L103" s="124"/>
      <c r="Y103" s="12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</row>
  </sheetData>
  <mergeCells count="77">
    <mergeCell ref="S90:V90"/>
    <mergeCell ref="S91:V91"/>
    <mergeCell ref="A77:F77"/>
    <mergeCell ref="H77:X77"/>
    <mergeCell ref="B45:B50"/>
    <mergeCell ref="C45:D45"/>
    <mergeCell ref="B51:B62"/>
    <mergeCell ref="C51:D51"/>
    <mergeCell ref="B63:B70"/>
    <mergeCell ref="A73:F73"/>
    <mergeCell ref="H73:X73"/>
    <mergeCell ref="A74:F75"/>
    <mergeCell ref="H74:X74"/>
    <mergeCell ref="A76:F76"/>
    <mergeCell ref="H76:X76"/>
    <mergeCell ref="Y41:Y42"/>
    <mergeCell ref="N41:N42"/>
    <mergeCell ref="O41:O42"/>
    <mergeCell ref="P41:P42"/>
    <mergeCell ref="Q41:Q42"/>
    <mergeCell ref="R41:R42"/>
    <mergeCell ref="S41:S42"/>
    <mergeCell ref="T41:T42"/>
    <mergeCell ref="U41:U42"/>
    <mergeCell ref="V41:V42"/>
    <mergeCell ref="W41:W42"/>
    <mergeCell ref="X41:X42"/>
    <mergeCell ref="M41:M42"/>
    <mergeCell ref="B34:B36"/>
    <mergeCell ref="C41:C42"/>
    <mergeCell ref="D41:D42"/>
    <mergeCell ref="E41:E42"/>
    <mergeCell ref="F41:F42"/>
    <mergeCell ref="G41:G42"/>
    <mergeCell ref="H41:H42"/>
    <mergeCell ref="I41:I42"/>
    <mergeCell ref="J41:J42"/>
    <mergeCell ref="K41:K42"/>
    <mergeCell ref="L41:L42"/>
    <mergeCell ref="U8:V8"/>
    <mergeCell ref="W8:X8"/>
    <mergeCell ref="Y8:Y9"/>
    <mergeCell ref="C12:D12"/>
    <mergeCell ref="B13:B28"/>
    <mergeCell ref="O8:P8"/>
    <mergeCell ref="Q8:R8"/>
    <mergeCell ref="S8:T8"/>
    <mergeCell ref="B29:B32"/>
    <mergeCell ref="C29:D29"/>
    <mergeCell ref="I8:J8"/>
    <mergeCell ref="K8:L8"/>
    <mergeCell ref="M8:N8"/>
    <mergeCell ref="G8:H8"/>
    <mergeCell ref="M6:N7"/>
    <mergeCell ref="O6:P7"/>
    <mergeCell ref="Q6:R7"/>
    <mergeCell ref="A8:A9"/>
    <mergeCell ref="B8:B9"/>
    <mergeCell ref="C8:C9"/>
    <mergeCell ref="D8:D9"/>
    <mergeCell ref="E8:F8"/>
    <mergeCell ref="A1:Y1"/>
    <mergeCell ref="A2:Y2"/>
    <mergeCell ref="A3:Y3"/>
    <mergeCell ref="A5:A7"/>
    <mergeCell ref="B5:B7"/>
    <mergeCell ref="C5:C7"/>
    <mergeCell ref="D5:D7"/>
    <mergeCell ref="E5:F7"/>
    <mergeCell ref="G5:H7"/>
    <mergeCell ref="I5:J7"/>
    <mergeCell ref="K5:R5"/>
    <mergeCell ref="S5:T7"/>
    <mergeCell ref="U5:V7"/>
    <mergeCell ref="W5:X7"/>
    <mergeCell ref="Y5:Y7"/>
    <mergeCell ref="K6:L7"/>
  </mergeCells>
  <pageMargins left="0.19685039370078741" right="0.11811023622047245" top="0.11811023622047245" bottom="0.19685039370078741" header="0.23622047244094491" footer="0.31496062992125984"/>
  <pageSetup paperSize="5" scale="4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RENJA RSUP TW4</vt:lpstr>
      <vt:lpstr>'RENJA RSUP TW4'!Print_Area</vt:lpstr>
      <vt:lpstr>'RENJA RSUP TW4'!Print_Titles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</dc:creator>
  <cp:lastModifiedBy>Eva</cp:lastModifiedBy>
  <cp:lastPrinted>2017-03-22T02:59:36Z</cp:lastPrinted>
  <dcterms:created xsi:type="dcterms:W3CDTF">2016-07-21T00:58:09Z</dcterms:created>
  <dcterms:modified xsi:type="dcterms:W3CDTF">2017-05-15T03:52:45Z</dcterms:modified>
</cp:coreProperties>
</file>